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2" windowHeight="8136"/>
  </bookViews>
  <sheets>
    <sheet name="01.10.18" sheetId="1" r:id="rId1"/>
  </sheets>
  <definedNames>
    <definedName name="_xlnm.Print_Titles" localSheetId="0">'01.10.18'!$7:$7</definedName>
  </definedNames>
  <calcPr calcId="124519"/>
</workbook>
</file>

<file path=xl/calcChain.xml><?xml version="1.0" encoding="utf-8"?>
<calcChain xmlns="http://schemas.openxmlformats.org/spreadsheetml/2006/main">
  <c r="G10" i="1"/>
  <c r="H183"/>
  <c r="H204"/>
  <c r="I204"/>
  <c r="H170"/>
  <c r="I170"/>
  <c r="H171"/>
  <c r="I171"/>
  <c r="H172"/>
  <c r="I172"/>
  <c r="H173"/>
  <c r="I173"/>
  <c r="H174"/>
  <c r="I174"/>
  <c r="H167"/>
  <c r="I167"/>
  <c r="H165"/>
  <c r="I165"/>
  <c r="H142"/>
  <c r="I142"/>
  <c r="F126"/>
  <c r="G126"/>
  <c r="E126"/>
  <c r="E137" s="1"/>
  <c r="H117"/>
  <c r="I117"/>
  <c r="H106"/>
  <c r="I106"/>
  <c r="H107"/>
  <c r="I107"/>
  <c r="H108"/>
  <c r="I108"/>
  <c r="F92"/>
  <c r="G92"/>
  <c r="H93"/>
  <c r="I93"/>
  <c r="H90"/>
  <c r="I90"/>
  <c r="H91"/>
  <c r="I91"/>
  <c r="G89"/>
  <c r="H89" s="1"/>
  <c r="F89"/>
  <c r="H71"/>
  <c r="I166"/>
  <c r="H166"/>
  <c r="I143"/>
  <c r="H143"/>
  <c r="I130"/>
  <c r="I131"/>
  <c r="H130"/>
  <c r="H131"/>
  <c r="I100"/>
  <c r="I102"/>
  <c r="I103"/>
  <c r="H100"/>
  <c r="H102"/>
  <c r="H103"/>
  <c r="I82"/>
  <c r="H82"/>
  <c r="I87"/>
  <c r="H87"/>
  <c r="I84"/>
  <c r="H84"/>
  <c r="I92" l="1"/>
  <c r="H92"/>
  <c r="I89"/>
  <c r="H26"/>
  <c r="I26"/>
  <c r="H18"/>
  <c r="I18"/>
  <c r="E161"/>
  <c r="E86"/>
  <c r="H205"/>
  <c r="I205"/>
  <c r="H196"/>
  <c r="I196"/>
  <c r="H192"/>
  <c r="I192"/>
  <c r="H190"/>
  <c r="I190"/>
  <c r="F86"/>
  <c r="F85" s="1"/>
  <c r="G86"/>
  <c r="G85" s="1"/>
  <c r="F161"/>
  <c r="G161"/>
  <c r="I175"/>
  <c r="H175"/>
  <c r="H164"/>
  <c r="I164"/>
  <c r="H156"/>
  <c r="I156"/>
  <c r="H157"/>
  <c r="I157"/>
  <c r="H158"/>
  <c r="I158"/>
  <c r="H159"/>
  <c r="I159"/>
  <c r="I155"/>
  <c r="H155"/>
  <c r="H153"/>
  <c r="I153"/>
  <c r="H151"/>
  <c r="I151"/>
  <c r="E96"/>
  <c r="E109" s="1"/>
  <c r="E110"/>
  <c r="H128"/>
  <c r="H129"/>
  <c r="I129"/>
  <c r="H122"/>
  <c r="I122"/>
  <c r="I111"/>
  <c r="H111"/>
  <c r="I116"/>
  <c r="H116"/>
  <c r="I115"/>
  <c r="H115"/>
  <c r="F110"/>
  <c r="G110"/>
  <c r="E150"/>
  <c r="E138"/>
  <c r="F96"/>
  <c r="G96"/>
  <c r="F82"/>
  <c r="G82"/>
  <c r="E82"/>
  <c r="I83"/>
  <c r="H83"/>
  <c r="H75"/>
  <c r="I75"/>
  <c r="H70"/>
  <c r="I70"/>
  <c r="I62"/>
  <c r="H62"/>
  <c r="F19"/>
  <c r="G19"/>
  <c r="E19"/>
  <c r="I21"/>
  <c r="H21"/>
  <c r="I22"/>
  <c r="H22"/>
  <c r="F150"/>
  <c r="G150"/>
  <c r="F138"/>
  <c r="G138"/>
  <c r="I88"/>
  <c r="H88"/>
  <c r="H78"/>
  <c r="I63"/>
  <c r="I64"/>
  <c r="I85" l="1"/>
  <c r="H86"/>
  <c r="I86"/>
  <c r="I138"/>
  <c r="H138"/>
  <c r="H63"/>
  <c r="I12"/>
  <c r="H12"/>
  <c r="E66"/>
  <c r="F66" l="1"/>
  <c r="G66"/>
  <c r="E92"/>
  <c r="E89"/>
  <c r="E85" s="1"/>
  <c r="H85" s="1"/>
  <c r="H73"/>
  <c r="I73"/>
  <c r="H74"/>
  <c r="I74"/>
  <c r="H72"/>
  <c r="I72"/>
  <c r="H76"/>
  <c r="I76"/>
  <c r="I71"/>
  <c r="F177"/>
  <c r="G177"/>
  <c r="E177"/>
  <c r="F160"/>
  <c r="G160"/>
  <c r="E160"/>
  <c r="F149"/>
  <c r="G149"/>
  <c r="E149"/>
  <c r="H145"/>
  <c r="I145"/>
  <c r="I144"/>
  <c r="H144"/>
  <c r="H127"/>
  <c r="I127"/>
  <c r="F137"/>
  <c r="G137"/>
  <c r="F125"/>
  <c r="G125"/>
  <c r="E125"/>
  <c r="H104"/>
  <c r="I104"/>
  <c r="H105"/>
  <c r="I105"/>
  <c r="F109"/>
  <c r="G109"/>
  <c r="F65" l="1"/>
  <c r="G65"/>
  <c r="I66"/>
  <c r="H66"/>
  <c r="H206"/>
  <c r="H202"/>
  <c r="H200"/>
  <c r="H198"/>
  <c r="H194"/>
  <c r="H188"/>
  <c r="H186"/>
  <c r="H182"/>
  <c r="H180"/>
  <c r="E178"/>
  <c r="H181"/>
  <c r="I181"/>
  <c r="I182"/>
  <c r="I183"/>
  <c r="H185"/>
  <c r="I185"/>
  <c r="I186"/>
  <c r="H187"/>
  <c r="I187"/>
  <c r="H189"/>
  <c r="I189"/>
  <c r="H191"/>
  <c r="I191"/>
  <c r="H193"/>
  <c r="I193"/>
  <c r="I194"/>
  <c r="H195"/>
  <c r="I195"/>
  <c r="H197"/>
  <c r="I197"/>
  <c r="I198"/>
  <c r="H199"/>
  <c r="I199"/>
  <c r="I200"/>
  <c r="I202"/>
  <c r="H203"/>
  <c r="I203"/>
  <c r="I206"/>
  <c r="H179"/>
  <c r="F32"/>
  <c r="G32"/>
  <c r="E32"/>
  <c r="H34"/>
  <c r="I34"/>
  <c r="H35"/>
  <c r="I35"/>
  <c r="H36"/>
  <c r="I36"/>
  <c r="H37"/>
  <c r="I37"/>
  <c r="H64"/>
  <c r="I33"/>
  <c r="H33"/>
  <c r="F10"/>
  <c r="E10"/>
  <c r="I19"/>
  <c r="H19"/>
  <c r="I14"/>
  <c r="I15"/>
  <c r="I16"/>
  <c r="I20"/>
  <c r="I23"/>
  <c r="I24"/>
  <c r="I25"/>
  <c r="I27"/>
  <c r="I28"/>
  <c r="H14"/>
  <c r="H15"/>
  <c r="H16"/>
  <c r="H20"/>
  <c r="H23"/>
  <c r="H24"/>
  <c r="H25"/>
  <c r="H27"/>
  <c r="H28"/>
  <c r="I188" l="1"/>
  <c r="I180"/>
  <c r="F178"/>
  <c r="I179"/>
  <c r="G178"/>
  <c r="I29" l="1"/>
  <c r="I30"/>
  <c r="I31"/>
  <c r="H29"/>
  <c r="H30"/>
  <c r="H31"/>
  <c r="H152" l="1"/>
  <c r="I152"/>
  <c r="I139"/>
  <c r="H139"/>
  <c r="H136"/>
  <c r="H135"/>
  <c r="I135"/>
  <c r="I136"/>
  <c r="H123"/>
  <c r="I123"/>
  <c r="H124"/>
  <c r="I124"/>
  <c r="H118"/>
  <c r="I118"/>
  <c r="H119"/>
  <c r="I119"/>
  <c r="H120"/>
  <c r="I120"/>
  <c r="H32" l="1"/>
  <c r="E80"/>
  <c r="E65" s="1"/>
  <c r="I112"/>
  <c r="H112"/>
  <c r="H99"/>
  <c r="I99"/>
  <c r="H98"/>
  <c r="I98"/>
  <c r="H97"/>
  <c r="I97"/>
  <c r="I32" l="1"/>
  <c r="I176" l="1"/>
  <c r="H176" l="1"/>
  <c r="I169"/>
  <c r="H169"/>
  <c r="I163"/>
  <c r="H163"/>
  <c r="I162"/>
  <c r="H162"/>
  <c r="I141"/>
  <c r="H141"/>
  <c r="I140"/>
  <c r="H140"/>
  <c r="I128"/>
  <c r="I113"/>
  <c r="H113"/>
  <c r="I78"/>
  <c r="I77"/>
  <c r="H77"/>
  <c r="I69"/>
  <c r="H69"/>
  <c r="I68"/>
  <c r="H68"/>
  <c r="I67"/>
  <c r="H67"/>
  <c r="I11"/>
  <c r="H11"/>
  <c r="E8" l="1"/>
  <c r="F8"/>
  <c r="H125"/>
  <c r="I178"/>
  <c r="I150"/>
  <c r="H10"/>
  <c r="I126"/>
  <c r="I137" s="1"/>
  <c r="I161"/>
  <c r="H126"/>
  <c r="H137" s="1"/>
  <c r="H109"/>
  <c r="I109"/>
  <c r="I125"/>
  <c r="H149"/>
  <c r="I149"/>
  <c r="I10"/>
  <c r="I96"/>
  <c r="H96"/>
  <c r="H110"/>
  <c r="H150"/>
  <c r="H161"/>
  <c r="I110"/>
  <c r="H178" l="1"/>
  <c r="H65"/>
  <c r="H177"/>
  <c r="I177"/>
  <c r="H160"/>
  <c r="I160"/>
  <c r="G8" l="1"/>
  <c r="H8" s="1"/>
  <c r="I65"/>
  <c r="I8" l="1"/>
</calcChain>
</file>

<file path=xl/sharedStrings.xml><?xml version="1.0" encoding="utf-8"?>
<sst xmlns="http://schemas.openxmlformats.org/spreadsheetml/2006/main" count="379" uniqueCount="188">
  <si>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</si>
  <si>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</si>
  <si>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</si>
  <si>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</si>
  <si>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</si>
  <si>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</si>
  <si>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</si>
  <si>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</si>
  <si>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</si>
  <si>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</si>
  <si>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</si>
  <si>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</si>
  <si>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</si>
  <si>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</si>
  <si>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</si>
  <si>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</si>
  <si>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</si>
  <si>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</si>
  <si>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</si>
  <si>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</si>
  <si>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</si>
  <si>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0503 " Благоустройство"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</si>
  <si>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</si>
  <si>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</si>
  <si>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</si>
  <si>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</si>
  <si>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Субсидии исполнительным органам территориального общественного самоуправления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</si>
  <si>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</si>
  <si>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</si>
  <si>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</si>
  <si>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</si>
  <si>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</si>
  <si>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</si>
  <si>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</si>
  <si>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</si>
  <si>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</si>
  <si>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</si>
  <si>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</si>
  <si>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</si>
  <si>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</si>
  <si>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</si>
  <si>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А.С. Струков</t>
  </si>
  <si>
    <t>119</t>
  </si>
  <si>
    <t>129</t>
  </si>
  <si>
    <t>811</t>
  </si>
  <si>
    <t>Возмещение затрат по содержанию и текущему ремонту сетей ливневой канализации и дренажа общегородского назначения</t>
  </si>
  <si>
    <t>20Ш000М000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</si>
  <si>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</si>
  <si>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</si>
  <si>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632</t>
  </si>
  <si>
    <t>37400К0000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</si>
  <si>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</si>
  <si>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</si>
  <si>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</si>
  <si>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Проведение  капитального ремонта, (ремонта) муниципальных квартир, в том числе в целях исполнения судебных решений</t>
  </si>
  <si>
    <t>202000М000</t>
  </si>
  <si>
    <t>812</t>
  </si>
  <si>
    <t>Финансовое обеспечение части затрат в связи с проведением аварийно-восстановительных работ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</si>
  <si>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</si>
  <si>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Финансовое обеспечение затрат, связанных с осуществлением расходов по обеспечению надлежащего состояния объектов тепло-, газо-,  водоснабжения и водоотведения, находящихся в муниципальной собственности, права владения и (или) пользования которыми не переданы</t>
  </si>
  <si>
    <t>Подпрограмма «Благоустройство дворовых территорий муниципального образования «Город Саратов»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</si>
  <si>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</si>
  <si>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</si>
  <si>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Проведение мероприятий по обследованию жилищного фонда на предмет аварийности и непригодности для проживания</t>
  </si>
  <si>
    <t>Уточненные бюджетные назначения 2018 года</t>
  </si>
  <si>
    <t>к уточненным бюджетным назначениям 2018 года</t>
  </si>
  <si>
    <t>071020М000</t>
  </si>
  <si>
    <t>201000М000</t>
  </si>
  <si>
    <t>31300И0000</t>
  </si>
  <si>
    <t>31300К8030</t>
  </si>
  <si>
    <t>Ежемесячные взносы за содержание и ремонт общего имущества многоквартирного дома за жилые и нежилые помещения в период отсутствия договора социального найма</t>
  </si>
  <si>
    <t>Средства, выделяемые из резервного фонда администрации муниципального образования «Город Саратов»</t>
  </si>
  <si>
    <t>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</si>
  <si>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Основное мероприятие «Исполнение судебных решений по капитальному ремонту общего имущества собственников помещений в многоквартирных домах»</t>
  </si>
  <si>
    <t>Ведомственная целевая программа «Снос аварийного жилищного фонда на территории муниципального образования «Город Саратов» на 2018-2020 годы»</t>
  </si>
  <si>
    <t>Ведомственная целевая программа «Приобретение жилых помещений для исполнения решений судов» на 2018-2020 годы</t>
  </si>
  <si>
    <t>243</t>
  </si>
  <si>
    <t>0720107010</t>
  </si>
  <si>
    <t>Восстановление центрального теплового пункта «Нежилое здание ЦТП (в районе многоквартирных домов № 1, 1а по ул. им. Тархова С.Ф.» и восстановление (модернизация и теплоизоляция) сетей горячего водоснабжения от ЦТП (ул. им. Тархова С.Ф.) до многоквартирных домов № 1, 1А по ул. им. Тархова С.Ф.</t>
  </si>
  <si>
    <t>Восстановление (модернизация и теплоизоляция) сетей горячего водоснабжения от ЦТП, расположенного по адресу: ул. им. Академика О.К. Антонова, д. № 31, до многоквартирных домов № 29, 31 по ул. им. Академика О.К. Антонова; № 6, 8, 10, 12 по ул. Перспективной</t>
  </si>
  <si>
    <t>Восстановление циркуляционного трубопровода от центрального теплового пункта, расположенного по адресу: просп. Энтузиастов, д. 56/1 до ввода в многоквартирный дом №8 по Барнаульскому тупику</t>
  </si>
  <si>
    <t>Реконструкция оборудования котельной, расположенной по адресу: ул. им. Ломоносова М.В., 1 и восстановление (модернизация и теплоизоляция) сетей горячего водоснабжения до многоквартирных домов № 6 по ул. Зеркальной; № 5, 11, 25, 25А по ул. 1-й Прокатной; № 3А, 4, 8, 19 по ул. 2-й Прокатной; № 7 по ул. Измайлова</t>
  </si>
  <si>
    <t>Реконструкция оборудования (в части горячего водоснабжения) центрального теплового пункта «Нежилое здание ЦТП по адресу: г. Саратов, ул. Аптечная, 49/53»</t>
  </si>
  <si>
    <t>Реконструкция центрального теплового пункта «Нежилое здание ЦТП по адресу: г. Саратов, ул. Волгоградская, д. 18» и восстановление (модернизация и теплоизоляция) сетей горячего водоснабжения до многоквартирного дома № 18 по ул. Волгоградской</t>
  </si>
  <si>
    <t>Реконструкция центрального теплового пункта «Нежилое здание ЦТП по адресу: г. Саратов, ул. Малая Горная, д. 41/45» и восстановление (модернизация и теплоизоляция) сетей горячего водоснабжения до многоквартирных домов № 18/40 по ул. Соколовой; № 33/39, 27/31, 41/45 по ул. Малой Горной; № 4/20 по ул. Малой Затонской</t>
  </si>
  <si>
    <t>Организация сбора и вывозы твердых коммунальных отходов с Театральной площади после проведения ярмарок</t>
  </si>
  <si>
    <t>0510205030</t>
  </si>
  <si>
    <t>0510207020</t>
  </si>
  <si>
    <t>0510272300</t>
  </si>
  <si>
    <t>Обеспечение повышения оплаты труда некоторых категорий работников муниципальных учреждений</t>
  </si>
  <si>
    <t>31300К5030</t>
  </si>
  <si>
    <t>Расходы на обеспечение деятельности прочих муниципальных казенных учреждений</t>
  </si>
  <si>
    <t>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</si>
  <si>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Муниципальная программа «Благоустройство территории муниципального образования «Город Саратов» на 2018-2020 годы</t>
  </si>
  <si>
    <t>051010М000</t>
  </si>
  <si>
    <t>Ликвидация несанкционированного складирования отходов</t>
  </si>
  <si>
    <t>051030М000</t>
  </si>
  <si>
    <t>0500000000</t>
  </si>
  <si>
    <t>0510308140</t>
  </si>
  <si>
    <t xml:space="preserve">31300И0000  </t>
  </si>
  <si>
    <t>31300К0000</t>
  </si>
  <si>
    <t>051040М000</t>
  </si>
  <si>
    <t>052010М000</t>
  </si>
  <si>
    <t>0520107140</t>
  </si>
  <si>
    <t>0520107150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</si>
  <si>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 и проведению энергоэффективных мероприятий в рамках реализации энергосервисных договоров (контрактов)</t>
  </si>
  <si>
    <t>0510105010</t>
  </si>
  <si>
    <t>0510405010</t>
  </si>
  <si>
    <t>0510172300</t>
  </si>
  <si>
    <t>05101S2300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</si>
  <si>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</si>
  <si>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0510472300</t>
  </si>
  <si>
    <t>05104S2300</t>
  </si>
  <si>
    <t>0510305010</t>
  </si>
  <si>
    <t>0520207060</t>
  </si>
  <si>
    <t>0510308150</t>
  </si>
  <si>
    <t>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</si>
  <si>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072030М000</t>
  </si>
  <si>
    <t>Муниципальная программа «Развитие жилищно-коммунального хозяйства в муниципальном образовании «Город Саратов» на 2018-2022 годы</t>
  </si>
  <si>
    <t>0700000000</t>
  </si>
  <si>
    <t>Муниципальная программа «Формирование современной городской среды муниципального образования «Город Саратов» на 2018-2022 годы</t>
  </si>
  <si>
    <t>0600000000</t>
  </si>
  <si>
    <t>0610000000</t>
  </si>
  <si>
    <t>06101L5550</t>
  </si>
  <si>
    <t>061010М000</t>
  </si>
  <si>
    <t>0620000000</t>
  </si>
  <si>
    <t>Подпрограмма «Благоустройство общественных территорий муниципального образования «Город Саратов»</t>
  </si>
  <si>
    <t>06201L5550</t>
  </si>
  <si>
    <t>Муниципальная программа «Повышение энергоэффективности и энергосбережения в муниципальном образовании «Город Саратов» на период до 2020 года</t>
  </si>
  <si>
    <t>1100000000</t>
  </si>
  <si>
    <t>0710108030</t>
  </si>
  <si>
    <t>0710108040</t>
  </si>
  <si>
    <t>0710108050</t>
  </si>
  <si>
    <t>0710108100</t>
  </si>
  <si>
    <t>0710200000</t>
  </si>
  <si>
    <t>0720107030</t>
  </si>
  <si>
    <t>0720107040</t>
  </si>
  <si>
    <t>0720107070</t>
  </si>
  <si>
    <t>0720107110</t>
  </si>
  <si>
    <t>0720206210</t>
  </si>
  <si>
    <t>0720206220</t>
  </si>
  <si>
    <t>0720206230</t>
  </si>
  <si>
    <t>0720206240</t>
  </si>
  <si>
    <t>0720206250</t>
  </si>
  <si>
    <t>0720206260</t>
  </si>
  <si>
    <t>0720206270</t>
  </si>
  <si>
    <t>0720206280</t>
  </si>
  <si>
    <t>0720206290</t>
  </si>
  <si>
    <t>0720206300</t>
  </si>
  <si>
    <t>0720206310</t>
  </si>
  <si>
    <t>0720206320</t>
  </si>
  <si>
    <t>0720206330</t>
  </si>
  <si>
    <t>0720206340</t>
  </si>
  <si>
    <t>0720206460</t>
  </si>
  <si>
    <t>0720206470</t>
  </si>
  <si>
    <t>0720206480</t>
  </si>
  <si>
    <t>0720206490</t>
  </si>
  <si>
    <t>0720206520</t>
  </si>
  <si>
    <t>0720206530</t>
  </si>
  <si>
    <t>0720206540</t>
  </si>
  <si>
    <t>0720206620</t>
  </si>
  <si>
    <t>0720208120</t>
  </si>
  <si>
    <t>Председатель комитета по финансам
администрации муниципального образования
"Город Саратов"</t>
  </si>
  <si>
    <t>3110000100</t>
  </si>
  <si>
    <t>226</t>
  </si>
  <si>
    <t>07204L5660</t>
  </si>
  <si>
    <t>Реализация мероприятий в области обращения с отходами</t>
  </si>
  <si>
    <t>853</t>
  </si>
  <si>
    <t>за 9 месяцев 2018 года</t>
  </si>
  <si>
    <t>Кассовый план  9 месяцев       2018 года</t>
  </si>
  <si>
    <t xml:space="preserve"> к кассовому плану               9 месяцев         2018 года</t>
  </si>
  <si>
    <t>05102S2300</t>
  </si>
  <si>
    <t>Реконструкция центрального теплового пункта «Нежилое помещение по адресу: г. Саратов, 
ул. им. Уфимцева К.Г., д. 6а», восстановление (модернизация и теплоизоляция) сетей горячего водоснабжения до многоквартирного дома № 6 по ул. им. Уфимцева К.Г.; МДОУ «Детский сад № 106» по ул. им. Уфимцева К.Г., 8; МОУ «СОШ № 63 с УИП» по ул. им. Уфимцева К.Г., 4А</t>
  </si>
  <si>
    <t xml:space="preserve">Реконструкция центрального теплового пункта «Теплоцентр по адресу: г. Саратов,
 ул. им. Батавина П.Ф., д. 9е» и восстановление (модернизация и теплоизоляция) сетей горячего водоснабжения до многоквартирных домов № 9, 11 по ул. им. Батавина П.Ф.; МДОУ «Детский сад комбинированного вида № 183» по ул. им. Батавина П.Ф., 15 </t>
  </si>
  <si>
    <t>Реконструкция центрального теплового пункта «Нежилое помещение по адресу: г. Саратов, 
ул. им. Тархова С.Ф., д. 29а» и восстановление (модернизация и теплоизоляция) сетей горячего водоснабжения до многоквартирных домов № 10, 12, 12А по ул. им.Уфимцева К.Г.; № 29 по ул. им. Тархова С.Ф.</t>
  </si>
  <si>
    <t>Реконструкция центрального теплового пункта «Нежилое здание ЦТП по адресу: г. Саратов, ул. им. Тархова С.Ф., д. 33/35» и восстановление (модернизация и теплоизоляция) сетей горячего водоснабжения до многоквартирных домов № 2, 4, 6, 10 по ул. им. Батавина П.Ф.; 
№ 31, 33, 35 по ул. им. Тархова С.Ф.; № 7, 9 по ул. Топольчанской; МДОУ«Детский сад № 17» по ул. им. Тархова С.Ф., 35А; МОУ «СОШ № 60» по ул. им. Батавина П.Ф., 6А</t>
  </si>
  <si>
    <t>Реконструкция центрального теплового пункта «Нежилое помещение по адресу: г. Саратов, 
ул. им. Уфимцева К.Г., д. 2а» и восстановление (модернизация и теплоизоляция) сетей горячего водоснабжения до многоквартирных домов № 2, 4 по ул. им. Уфимцева К.Г.</t>
  </si>
  <si>
    <t>Реконструкция котельной № 10 по адресу: г. Саратов, ул. Ипподромная, д. № 24 и восстановление (модернизация и теплоизоляция) сетей горячего водоснабжения до многоквартирных домов № 2, 3, 5, 5А, 8, 8А, 9, 10, 12, 15, 17, 18, 19, 20, 21 по 
ул. Ипподромной; № 26, 28 по ул. им. Шехурдина А.П.</t>
  </si>
  <si>
    <t>Реконструкция центрального теплового пункта «Нежилое помещение № 2 по адресу: 
г. Саратов, ул. им. Ломоносова М.В., д. 20а» и восстановление (модернизация и теплоизоляция) сетей горячего водоснабжения до многоквартирных домов № 15, 17, 19 по 
ул. 4-й Прокатной</t>
  </si>
  <si>
    <t>Реконструкция центрального теплового пункта «Нежилое помещение по адресу: г. Саратов, 
ул. 4 Прокатная, д. 18» и восстановление (модернизация и теплоизоляция) сетей горячего водоснабжения до многоквартирных домов № 11А, 16, 18 по ул. Измайлова; № 17 по 
ул. им. Загороднева В.И.; № 10А по ул. им. Ломоносова М.В.; № 16, 20 по ул. 4-й Прокатной</t>
  </si>
  <si>
    <t>Реконструкция центрального теплового пункта «Нежилое помещение по адресу: 
г. Саратов, ул. Астраханская, д. 40» и восстановление (реконструкция и теплоизоляция) сетей горячего водоснабжения до многоквартирных домов № 10/20, 22/36, 38, 40 по 
ул. Астраханской; № 18/30, 6/16 по 5-му проезду Первомайского поселка; № 19/31 по 7-му проезду Первомайского поселка; № 39/53, 55 по ул. 2-й Садовой; № 21/23, 25 по 6-му проезду Первомайского поселка</t>
  </si>
  <si>
    <t>Реконструкция центрального теплового пункта «Нежилое здание ЦТП по адресу: г. Саратов, ул. им. Чернышевского Н.Г., д. 8» и восстановление (модернизация и теплоизоляция) сетей горячего водоснабжения до многоквартирных домов № 8, 10, 12, 14, 16, 18, 20 по 
ул. им. Чернышевского Н.Г.; № 1, 4, 6, 8, по 4-му пр. им. Чернышевского Н.Г.</t>
  </si>
  <si>
    <t>Реконструкция центрального теплового пункта «Нежилое здание ЦТП по адресу: г. Саратов, ул. Томская, д. 18» и восстановление (модернизация и теплоизоляция) сетей горячего водоснабжения до многоквартирных домов № 23, 25, 29, 27, 31 по ул. Пензенской; № 18 по 
ул. Томской</t>
  </si>
  <si>
    <t>Реконструкция центрального теплового пункта «Нежилое помещение по адресу: г. Саратов, 
ул. Крымская, д. 34» и восстановление тепловых сетей до многоквартирных жилых домов 
№ 1, 3, 4, 5, 6, 7, 8, 9 по ул. М. Расковой; № 34, 34А по ул. Крымской; № 60, 62 по Ново-Астраханскому шоссе</t>
  </si>
  <si>
    <t>Восстановление кабельной линии от ТП-783 до ВРУ жилого дома по адресу: г. Саратов, 
ул. Кавказская, д. № 4</t>
  </si>
  <si>
    <t>Реконструкция центрального теплового пункта «Нежилое помещение по адресу: г. Саратов, 
ул. Электронная, д. 10а» и восстановление (модернизация и теплоизоляция) сетей горячего водоснабжения до многоквартирного дома № 10А по ул. Электронной</t>
  </si>
  <si>
    <t>Реконструкция центрального теплового пункта «Нежилое помещение по адресу: ул. Соколовая, д.44/62» и восстановление (модернизация и теплоизоляция) сетей горячего водоснабжения к многоквартирному дому № 44/62 по ул. Соколовая</t>
  </si>
  <si>
    <t>Реконструкция центрального теплового пункта «Нежилое здание ЦТП по адресу: г. Саратов, 
ул. им. Академика О.К. Антонова, д.10б» и восстановление (модернизация и теплоизоляция) сетей горячего водоснабжения до многоквартирных домов № 8, 10 по ул. им. Академика О.К. Антонова; № 3, 5 по ул. им. Блинова Ф.А.; № 55 по ул. им. Лебедева-Кумача В.И.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</si>
</sst>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;[Red]\-#,##0.00;0.00"/>
  </numFmts>
  <fonts count="12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55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3" borderId="2" xfId="0" applyNumberFormat="1" applyFont="1" applyFill="1" applyBorder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ont="1" applyFill="1"/>
    <xf numFmtId="0" fontId="4" fillId="0" borderId="2" xfId="0" applyFont="1" applyFill="1" applyBorder="1" applyAlignment="1">
      <alignment horizontal="center"/>
    </xf>
    <xf numFmtId="0" fontId="0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/>
    </xf>
    <xf numFmtId="164" fontId="5" fillId="5" borderId="2" xfId="0" applyNumberFormat="1" applyFont="1" applyFill="1" applyBorder="1"/>
    <xf numFmtId="164" fontId="5" fillId="4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4" fillId="4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0" fontId="3" fillId="0" borderId="0" xfId="0" applyFont="1" applyAlignment="1"/>
    <xf numFmtId="165" fontId="8" fillId="0" borderId="6" xfId="5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0" fontId="9" fillId="0" borderId="0" xfId="0" applyFont="1"/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/>
    <xf numFmtId="164" fontId="9" fillId="0" borderId="2" xfId="0" applyNumberFormat="1" applyFont="1" applyBorder="1"/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164" fontId="5" fillId="0" borderId="0" xfId="0" applyNumberFormat="1" applyFont="1" applyFill="1" applyBorder="1"/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0" fillId="3" borderId="0" xfId="0" applyFill="1"/>
    <xf numFmtId="164" fontId="7" fillId="0" borderId="0" xfId="0" applyNumberFormat="1" applyFont="1" applyAlignment="1">
      <alignment horizontal="left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6" borderId="2" xfId="0" applyNumberFormat="1" applyFont="1" applyFill="1" applyBorder="1"/>
    <xf numFmtId="164" fontId="9" fillId="6" borderId="2" xfId="0" applyNumberFormat="1" applyFont="1" applyFill="1" applyBorder="1"/>
    <xf numFmtId="164" fontId="5" fillId="6" borderId="8" xfId="0" applyNumberFormat="1" applyFont="1" applyFill="1" applyBorder="1"/>
    <xf numFmtId="164" fontId="5" fillId="7" borderId="2" xfId="0" applyNumberFormat="1" applyFont="1" applyFill="1" applyBorder="1"/>
    <xf numFmtId="164" fontId="5" fillId="0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right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5" fillId="0" borderId="3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</cellXfs>
  <cellStyles count="29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3" xfId="15"/>
    <cellStyle name="Обычный 2 4" xfId="16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7"/>
  <sheetViews>
    <sheetView tabSelected="1" zoomScale="80" zoomScaleNormal="80" zoomScaleSheetLayoutView="70" workbookViewId="0">
      <pane ySplit="6" topLeftCell="A62" activePane="bottomLeft" state="frozenSplit"/>
      <selection pane="bottomLeft" activeCell="A39" sqref="A39"/>
    </sheetView>
  </sheetViews>
  <sheetFormatPr defaultRowHeight="13.2"/>
  <cols>
    <col min="1" max="1" width="108.88671875" customWidth="1"/>
    <col min="2" max="2" width="18.109375" customWidth="1"/>
    <col min="3" max="3" width="10.5546875" customWidth="1"/>
    <col min="4" max="4" width="10.6640625" customWidth="1"/>
    <col min="5" max="5" width="20.109375" customWidth="1"/>
    <col min="6" max="6" width="18.5546875" customWidth="1"/>
    <col min="7" max="7" width="17.33203125" customWidth="1"/>
    <col min="8" max="8" width="19.88671875" customWidth="1"/>
    <col min="9" max="9" width="17.5546875" customWidth="1"/>
    <col min="10" max="10" width="23" hidden="1" customWidth="1"/>
    <col min="11" max="11" width="16.5546875" style="1" customWidth="1"/>
    <col min="12" max="12" width="9.44140625" bestFit="1" customWidth="1"/>
    <col min="13" max="13" width="9.33203125" bestFit="1" customWidth="1"/>
    <col min="14" max="14" width="16.88671875" bestFit="1" customWidth="1"/>
    <col min="15" max="15" width="15.5546875" bestFit="1" customWidth="1"/>
  </cols>
  <sheetData>
    <row r="1" spans="1:12" ht="20.399999999999999">
      <c r="A1" s="123" t="s">
        <v>47</v>
      </c>
      <c r="B1" s="123"/>
      <c r="C1" s="123"/>
      <c r="D1" s="123"/>
      <c r="E1" s="123"/>
      <c r="F1" s="123"/>
      <c r="G1" s="123"/>
      <c r="H1" s="123"/>
      <c r="I1" s="124"/>
    </row>
    <row r="2" spans="1:12" ht="20.399999999999999">
      <c r="A2" s="123" t="s">
        <v>168</v>
      </c>
      <c r="B2" s="123"/>
      <c r="C2" s="123"/>
      <c r="D2" s="123"/>
      <c r="E2" s="123"/>
      <c r="F2" s="123"/>
      <c r="G2" s="123"/>
      <c r="H2" s="123"/>
      <c r="I2" s="124"/>
    </row>
    <row r="3" spans="1:12" ht="18">
      <c r="A3" s="2"/>
      <c r="B3" s="3"/>
      <c r="C3" s="3"/>
      <c r="D3" s="4"/>
      <c r="E3" s="5"/>
      <c r="F3" s="5"/>
      <c r="G3" s="5"/>
      <c r="I3" s="6" t="s">
        <v>0</v>
      </c>
      <c r="J3" s="7"/>
    </row>
    <row r="4" spans="1:12" ht="18">
      <c r="A4" s="125" t="s">
        <v>1</v>
      </c>
      <c r="B4" s="132" t="s">
        <v>2</v>
      </c>
      <c r="C4" s="132"/>
      <c r="D4" s="133" t="s">
        <v>7</v>
      </c>
      <c r="E4" s="126" t="s">
        <v>64</v>
      </c>
      <c r="F4" s="126" t="s">
        <v>169</v>
      </c>
      <c r="G4" s="125" t="s">
        <v>3</v>
      </c>
      <c r="H4" s="131" t="s">
        <v>4</v>
      </c>
      <c r="I4" s="125"/>
      <c r="J4" s="8"/>
    </row>
    <row r="5" spans="1:12" ht="18.75" customHeight="1">
      <c r="A5" s="125"/>
      <c r="B5" s="132"/>
      <c r="C5" s="132"/>
      <c r="D5" s="134"/>
      <c r="E5" s="127"/>
      <c r="F5" s="129"/>
      <c r="G5" s="125"/>
      <c r="H5" s="126" t="s">
        <v>65</v>
      </c>
      <c r="I5" s="126" t="s">
        <v>170</v>
      </c>
      <c r="J5" s="117"/>
    </row>
    <row r="6" spans="1:12" ht="56.25" customHeight="1">
      <c r="A6" s="125"/>
      <c r="B6" s="56" t="s">
        <v>5</v>
      </c>
      <c r="C6" s="56" t="s">
        <v>6</v>
      </c>
      <c r="D6" s="135"/>
      <c r="E6" s="128"/>
      <c r="F6" s="130"/>
      <c r="G6" s="125"/>
      <c r="H6" s="130"/>
      <c r="I6" s="130"/>
      <c r="J6" s="117"/>
    </row>
    <row r="7" spans="1:12" ht="18">
      <c r="A7" s="10">
        <v>1</v>
      </c>
      <c r="B7" s="9">
        <v>2</v>
      </c>
      <c r="C7" s="9">
        <v>3</v>
      </c>
      <c r="D7" s="9">
        <v>4</v>
      </c>
      <c r="E7" s="9">
        <v>5</v>
      </c>
      <c r="F7" s="11">
        <v>6</v>
      </c>
      <c r="G7" s="10">
        <v>7</v>
      </c>
      <c r="H7" s="10">
        <v>8</v>
      </c>
      <c r="I7" s="11">
        <v>9</v>
      </c>
      <c r="J7" s="8"/>
    </row>
    <row r="8" spans="1:12" ht="17.399999999999999">
      <c r="A8" s="85" t="s">
        <v>8</v>
      </c>
      <c r="B8" s="26"/>
      <c r="C8" s="26"/>
      <c r="D8" s="17"/>
      <c r="E8" s="109">
        <f>E10+E32+E65+E178</f>
        <v>1129349.0999999999</v>
      </c>
      <c r="F8" s="109">
        <f>F10+F32+F65+F178</f>
        <v>872565.99774999986</v>
      </c>
      <c r="G8" s="109">
        <f>G10+G32+G65+G178</f>
        <v>574929.54161999992</v>
      </c>
      <c r="H8" s="18">
        <f>G8/E8*100</f>
        <v>50.90804443196528</v>
      </c>
      <c r="I8" s="18">
        <f>G8/F8*100</f>
        <v>65.889519314586437</v>
      </c>
    </row>
    <row r="9" spans="1:12" ht="18">
      <c r="A9" s="13" t="s">
        <v>9</v>
      </c>
      <c r="B9" s="9"/>
      <c r="C9" s="9"/>
      <c r="D9" s="14"/>
      <c r="E9" s="15"/>
      <c r="F9" s="15"/>
      <c r="G9" s="15"/>
      <c r="H9" s="15"/>
      <c r="I9" s="15"/>
    </row>
    <row r="10" spans="1:12" ht="17.399999999999999">
      <c r="A10" s="16" t="s">
        <v>10</v>
      </c>
      <c r="B10" s="16"/>
      <c r="C10" s="16"/>
      <c r="D10" s="17"/>
      <c r="E10" s="18">
        <f>SUM(E11:E28)-E17-E19-E21</f>
        <v>158827.9</v>
      </c>
      <c r="F10" s="18">
        <f>SUM(F11:F28)-F17-F19-F21</f>
        <v>92117.556129999983</v>
      </c>
      <c r="G10" s="18">
        <f>SUM(G11:G28)-G17-G19-G21</f>
        <v>88092.9</v>
      </c>
      <c r="H10" s="18">
        <f>G10/E10*100</f>
        <v>55.464373702605144</v>
      </c>
      <c r="I10" s="18">
        <f t="shared" ref="I10:I68" si="0">G10/F10*100</f>
        <v>95.630956465757478</v>
      </c>
      <c r="J10" s="19"/>
    </row>
    <row r="11" spans="1:12" s="1" customFormat="1" ht="54">
      <c r="A11" s="72" t="s">
        <v>11</v>
      </c>
      <c r="B11" s="30" t="s">
        <v>130</v>
      </c>
      <c r="C11" s="30" t="s">
        <v>13</v>
      </c>
      <c r="D11" s="31">
        <v>225</v>
      </c>
      <c r="E11" s="94">
        <v>19431.2</v>
      </c>
      <c r="F11" s="94">
        <v>18540.900000000001</v>
      </c>
      <c r="G11" s="94">
        <v>17960.2</v>
      </c>
      <c r="H11" s="94">
        <f t="shared" ref="H11:H28" si="1">G11/E11*100</f>
        <v>92.429700687554046</v>
      </c>
      <c r="I11" s="94">
        <f t="shared" si="0"/>
        <v>96.868005328759651</v>
      </c>
    </row>
    <row r="12" spans="1:12" ht="36">
      <c r="A12" s="72" t="s">
        <v>54</v>
      </c>
      <c r="B12" s="30" t="s">
        <v>131</v>
      </c>
      <c r="C12" s="20" t="s">
        <v>13</v>
      </c>
      <c r="D12" s="53">
        <v>225</v>
      </c>
      <c r="E12" s="94">
        <v>6682.8</v>
      </c>
      <c r="F12" s="94">
        <v>1641.8</v>
      </c>
      <c r="G12" s="94">
        <v>1054.5</v>
      </c>
      <c r="H12" s="94">
        <f t="shared" si="1"/>
        <v>15.779314059974862</v>
      </c>
      <c r="I12" s="94">
        <f t="shared" si="0"/>
        <v>64.228286027530757</v>
      </c>
      <c r="J12" s="1"/>
      <c r="L12" s="1"/>
    </row>
    <row r="13" spans="1:12" ht="36">
      <c r="A13" s="72" t="s">
        <v>54</v>
      </c>
      <c r="B13" s="30" t="s">
        <v>131</v>
      </c>
      <c r="C13" s="92" t="s">
        <v>13</v>
      </c>
      <c r="D13" s="93">
        <v>226</v>
      </c>
      <c r="E13" s="94">
        <v>43.4</v>
      </c>
      <c r="F13" s="94"/>
      <c r="G13" s="94"/>
      <c r="H13" s="94"/>
      <c r="I13" s="94"/>
      <c r="J13" s="1"/>
      <c r="L13" s="1"/>
    </row>
    <row r="14" spans="1:12" ht="36">
      <c r="A14" s="72" t="s">
        <v>63</v>
      </c>
      <c r="B14" s="30" t="s">
        <v>132</v>
      </c>
      <c r="C14" s="20" t="s">
        <v>13</v>
      </c>
      <c r="D14" s="76">
        <v>225</v>
      </c>
      <c r="E14" s="94">
        <v>3319.9</v>
      </c>
      <c r="F14" s="94">
        <v>904.6</v>
      </c>
      <c r="G14" s="94">
        <v>904.6</v>
      </c>
      <c r="H14" s="94">
        <f t="shared" si="1"/>
        <v>27.247808668935814</v>
      </c>
      <c r="I14" s="94">
        <f t="shared" si="0"/>
        <v>100</v>
      </c>
      <c r="J14" s="1"/>
      <c r="L14" s="1"/>
    </row>
    <row r="15" spans="1:12" ht="36">
      <c r="A15" s="72" t="s">
        <v>63</v>
      </c>
      <c r="B15" s="30" t="s">
        <v>132</v>
      </c>
      <c r="C15" s="20" t="s">
        <v>13</v>
      </c>
      <c r="D15" s="53">
        <v>226</v>
      </c>
      <c r="E15" s="94">
        <v>2449.1999999999998</v>
      </c>
      <c r="F15" s="94">
        <v>328.9</v>
      </c>
      <c r="G15" s="94">
        <v>328.9</v>
      </c>
      <c r="H15" s="94">
        <f t="shared" si="1"/>
        <v>13.428874734607218</v>
      </c>
      <c r="I15" s="94">
        <f t="shared" si="0"/>
        <v>100</v>
      </c>
      <c r="J15" s="1"/>
      <c r="L15" s="1"/>
    </row>
    <row r="16" spans="1:12" ht="36">
      <c r="A16" s="72" t="s">
        <v>70</v>
      </c>
      <c r="B16" s="30" t="s">
        <v>133</v>
      </c>
      <c r="C16" s="20" t="s">
        <v>13</v>
      </c>
      <c r="D16" s="76">
        <v>225</v>
      </c>
      <c r="E16" s="94">
        <v>9195.4</v>
      </c>
      <c r="F16" s="94">
        <v>1904.1</v>
      </c>
      <c r="G16" s="94">
        <v>945.8</v>
      </c>
      <c r="H16" s="94">
        <f t="shared" si="1"/>
        <v>10.285577571394393</v>
      </c>
      <c r="I16" s="94">
        <f t="shared" si="0"/>
        <v>49.67176093692558</v>
      </c>
      <c r="J16" s="1"/>
      <c r="L16" s="1"/>
    </row>
    <row r="17" spans="1:12" ht="36">
      <c r="A17" s="72" t="s">
        <v>73</v>
      </c>
      <c r="B17" s="30" t="s">
        <v>134</v>
      </c>
      <c r="C17" s="20" t="s">
        <v>13</v>
      </c>
      <c r="D17" s="77">
        <v>226</v>
      </c>
      <c r="E17" s="94">
        <v>17494.599999999999</v>
      </c>
      <c r="F17" s="94">
        <v>3850</v>
      </c>
      <c r="G17" s="94"/>
      <c r="H17" s="94"/>
      <c r="I17" s="94"/>
      <c r="J17" s="1"/>
      <c r="L17" s="1"/>
    </row>
    <row r="18" spans="1:12" ht="18">
      <c r="A18" s="57" t="s">
        <v>48</v>
      </c>
      <c r="B18" s="79" t="s">
        <v>66</v>
      </c>
      <c r="C18" s="59" t="s">
        <v>13</v>
      </c>
      <c r="D18" s="60">
        <v>226</v>
      </c>
      <c r="E18" s="95">
        <v>17494.599999999999</v>
      </c>
      <c r="F18" s="95">
        <v>30</v>
      </c>
      <c r="G18" s="95">
        <v>30</v>
      </c>
      <c r="H18" s="94">
        <f t="shared" ref="H18" si="2">G18/E18*100</f>
        <v>0.17148148571559224</v>
      </c>
      <c r="I18" s="94">
        <f t="shared" ref="I18" si="3">G18/F18*100</f>
        <v>100</v>
      </c>
      <c r="J18" s="1"/>
      <c r="L18" s="1"/>
    </row>
    <row r="19" spans="1:12" ht="36">
      <c r="A19" s="72" t="s">
        <v>74</v>
      </c>
      <c r="B19" s="78">
        <v>2010000000</v>
      </c>
      <c r="C19" s="20" t="s">
        <v>13</v>
      </c>
      <c r="D19" s="77">
        <v>226</v>
      </c>
      <c r="E19" s="94">
        <f>E20</f>
        <v>17940.400000000001</v>
      </c>
      <c r="F19" s="94">
        <f t="shared" ref="F19:G19" si="4">F20</f>
        <v>2947.6</v>
      </c>
      <c r="G19" s="94">
        <f t="shared" si="4"/>
        <v>1052</v>
      </c>
      <c r="H19" s="94">
        <f t="shared" ref="H19" si="5">G19/E19*100</f>
        <v>5.8638603375621496</v>
      </c>
      <c r="I19" s="94">
        <f t="shared" ref="I19" si="6">G19/F19*100</f>
        <v>35.690052924413088</v>
      </c>
      <c r="J19" s="1"/>
      <c r="L19" s="1"/>
    </row>
    <row r="20" spans="1:12" s="62" customFormat="1" ht="18">
      <c r="A20" s="57" t="s">
        <v>48</v>
      </c>
      <c r="B20" s="58" t="s">
        <v>67</v>
      </c>
      <c r="C20" s="59" t="s">
        <v>13</v>
      </c>
      <c r="D20" s="60">
        <v>226</v>
      </c>
      <c r="E20" s="95">
        <v>17940.400000000001</v>
      </c>
      <c r="F20" s="95">
        <v>2947.6</v>
      </c>
      <c r="G20" s="95">
        <v>1052</v>
      </c>
      <c r="H20" s="95">
        <f t="shared" si="1"/>
        <v>5.8638603375621496</v>
      </c>
      <c r="I20" s="95">
        <f t="shared" si="0"/>
        <v>35.690052924413088</v>
      </c>
      <c r="J20" s="1"/>
      <c r="K20" s="1"/>
      <c r="L20" s="1"/>
    </row>
    <row r="21" spans="1:12" s="62" customFormat="1" ht="36">
      <c r="A21" s="72" t="s">
        <v>75</v>
      </c>
      <c r="B21" s="78">
        <v>202000000</v>
      </c>
      <c r="C21" s="20" t="s">
        <v>14</v>
      </c>
      <c r="D21" s="77">
        <v>310</v>
      </c>
      <c r="E21" s="94">
        <v>45000</v>
      </c>
      <c r="F21" s="95">
        <v>35231.599999999999</v>
      </c>
      <c r="G21" s="95">
        <v>35229.1</v>
      </c>
      <c r="H21" s="94">
        <f t="shared" si="1"/>
        <v>78.286888888888882</v>
      </c>
      <c r="I21" s="94">
        <f t="shared" si="0"/>
        <v>99.992904097457966</v>
      </c>
      <c r="J21" s="90"/>
      <c r="K21" s="1"/>
      <c r="L21" s="1"/>
    </row>
    <row r="22" spans="1:12" s="62" customFormat="1" ht="18">
      <c r="A22" s="57" t="s">
        <v>48</v>
      </c>
      <c r="B22" s="58" t="s">
        <v>55</v>
      </c>
      <c r="C22" s="59" t="s">
        <v>14</v>
      </c>
      <c r="D22" s="60">
        <v>310</v>
      </c>
      <c r="E22" s="95">
        <v>45000</v>
      </c>
      <c r="F22" s="95">
        <v>35231.599999999999</v>
      </c>
      <c r="G22" s="95">
        <v>35229.1</v>
      </c>
      <c r="H22" s="95">
        <f t="shared" ref="H22" si="7">G22/E22*100</f>
        <v>78.286888888888882</v>
      </c>
      <c r="I22" s="95">
        <f t="shared" ref="I22" si="8">G22/F22*100</f>
        <v>99.992904097457966</v>
      </c>
      <c r="J22" s="90"/>
      <c r="K22" s="1"/>
      <c r="L22" s="1"/>
    </row>
    <row r="23" spans="1:12" s="62" customFormat="1" ht="36">
      <c r="A23" s="72" t="s">
        <v>71</v>
      </c>
      <c r="B23" s="78">
        <v>3110000100</v>
      </c>
      <c r="C23" s="20" t="s">
        <v>13</v>
      </c>
      <c r="D23" s="77">
        <v>225</v>
      </c>
      <c r="E23" s="97">
        <v>7970.2</v>
      </c>
      <c r="F23" s="97">
        <v>3593</v>
      </c>
      <c r="G23" s="97">
        <v>3593</v>
      </c>
      <c r="H23" s="97">
        <f t="shared" si="1"/>
        <v>45.080424581566334</v>
      </c>
      <c r="I23" s="97">
        <f t="shared" si="0"/>
        <v>100</v>
      </c>
      <c r="J23" s="90"/>
      <c r="K23" s="1"/>
      <c r="L23" s="1"/>
    </row>
    <row r="24" spans="1:12" s="62" customFormat="1" ht="36">
      <c r="A24" s="72" t="s">
        <v>71</v>
      </c>
      <c r="B24" s="78">
        <v>3110000100</v>
      </c>
      <c r="C24" s="20" t="s">
        <v>13</v>
      </c>
      <c r="D24" s="77">
        <v>226</v>
      </c>
      <c r="E24" s="97">
        <v>5997.3</v>
      </c>
      <c r="F24" s="97">
        <v>3700</v>
      </c>
      <c r="G24" s="97">
        <v>3700.1</v>
      </c>
      <c r="H24" s="97">
        <f t="shared" si="1"/>
        <v>61.69609657679289</v>
      </c>
      <c r="I24" s="97">
        <f t="shared" si="0"/>
        <v>100.00270270270271</v>
      </c>
      <c r="J24" s="90"/>
      <c r="K24" s="1"/>
      <c r="L24" s="1"/>
    </row>
    <row r="25" spans="1:12" s="62" customFormat="1" ht="36">
      <c r="A25" s="72" t="s">
        <v>72</v>
      </c>
      <c r="B25" s="78" t="s">
        <v>68</v>
      </c>
      <c r="C25" s="20" t="s">
        <v>13</v>
      </c>
      <c r="D25" s="77">
        <v>225</v>
      </c>
      <c r="E25" s="94">
        <v>4009.2</v>
      </c>
      <c r="F25" s="94">
        <v>4007.6</v>
      </c>
      <c r="G25" s="94">
        <v>4007.5</v>
      </c>
      <c r="H25" s="94">
        <f t="shared" si="1"/>
        <v>99.957597525690915</v>
      </c>
      <c r="I25" s="94">
        <f t="shared" si="0"/>
        <v>99.997504740992113</v>
      </c>
      <c r="J25" s="90"/>
      <c r="K25" s="1"/>
      <c r="L25" s="1"/>
    </row>
    <row r="26" spans="1:12" s="62" customFormat="1" ht="36">
      <c r="A26" s="72" t="s">
        <v>72</v>
      </c>
      <c r="B26" s="86" t="s">
        <v>68</v>
      </c>
      <c r="C26" s="88" t="s">
        <v>13</v>
      </c>
      <c r="D26" s="87">
        <v>226</v>
      </c>
      <c r="E26" s="94">
        <v>92.9</v>
      </c>
      <c r="F26" s="94">
        <v>92.9</v>
      </c>
      <c r="G26" s="94">
        <v>92.8</v>
      </c>
      <c r="H26" s="94">
        <f t="shared" si="1"/>
        <v>99.8923573735199</v>
      </c>
      <c r="I26" s="94">
        <f t="shared" si="0"/>
        <v>99.8923573735199</v>
      </c>
      <c r="J26" s="90"/>
      <c r="K26" s="1"/>
      <c r="L26" s="1"/>
    </row>
    <row r="27" spans="1:12" s="64" customFormat="1" ht="36">
      <c r="A27" s="72" t="s">
        <v>72</v>
      </c>
      <c r="B27" s="78" t="s">
        <v>68</v>
      </c>
      <c r="C27" s="20" t="s">
        <v>19</v>
      </c>
      <c r="D27" s="77">
        <v>296</v>
      </c>
      <c r="E27" s="94">
        <v>2089.1</v>
      </c>
      <c r="F27" s="94">
        <v>2082.4</v>
      </c>
      <c r="G27" s="94">
        <v>2082.4</v>
      </c>
      <c r="H27" s="94">
        <f t="shared" si="1"/>
        <v>99.679287731559057</v>
      </c>
      <c r="I27" s="94">
        <f t="shared" si="0"/>
        <v>100</v>
      </c>
      <c r="J27" s="90"/>
      <c r="K27" s="1"/>
      <c r="L27" s="1"/>
    </row>
    <row r="28" spans="1:12" s="64" customFormat="1" ht="58.5" customHeight="1">
      <c r="A28" s="72" t="s">
        <v>53</v>
      </c>
      <c r="B28" s="78" t="s">
        <v>69</v>
      </c>
      <c r="C28" s="20" t="s">
        <v>13</v>
      </c>
      <c r="D28" s="77">
        <v>225</v>
      </c>
      <c r="E28" s="94">
        <v>17112.3</v>
      </c>
      <c r="F28" s="94">
        <v>17112.156129999999</v>
      </c>
      <c r="G28" s="94">
        <v>17112</v>
      </c>
      <c r="H28" s="94">
        <f t="shared" si="1"/>
        <v>99.998246875054789</v>
      </c>
      <c r="I28" s="94">
        <f t="shared" si="0"/>
        <v>99.999087607670162</v>
      </c>
      <c r="J28" s="1"/>
      <c r="K28" s="1"/>
      <c r="L28" s="1"/>
    </row>
    <row r="29" spans="1:12" s="4" customFormat="1" ht="18" hidden="1">
      <c r="A29" s="13"/>
      <c r="B29" s="24"/>
      <c r="C29" s="20" t="s">
        <v>15</v>
      </c>
      <c r="D29" s="53">
        <v>242</v>
      </c>
      <c r="E29" s="15">
        <v>0</v>
      </c>
      <c r="F29" s="22">
        <v>0</v>
      </c>
      <c r="G29" s="22">
        <v>0</v>
      </c>
      <c r="H29" s="61" t="e">
        <f t="shared" ref="H29:H31" si="9">G29/E29*100</f>
        <v>#DIV/0!</v>
      </c>
      <c r="I29" s="61" t="e">
        <f t="shared" ref="I29:I31" si="10">G29/F29*100</f>
        <v>#DIV/0!</v>
      </c>
      <c r="J29" s="1"/>
      <c r="K29" s="1"/>
      <c r="L29" s="1"/>
    </row>
    <row r="30" spans="1:12" s="4" customFormat="1" ht="18" hidden="1">
      <c r="A30" s="13"/>
      <c r="B30" s="24"/>
      <c r="C30" s="20" t="s">
        <v>15</v>
      </c>
      <c r="D30" s="53">
        <v>242</v>
      </c>
      <c r="E30" s="15">
        <v>0</v>
      </c>
      <c r="F30" s="22">
        <v>0</v>
      </c>
      <c r="G30" s="22">
        <v>0</v>
      </c>
      <c r="H30" s="61" t="e">
        <f t="shared" si="9"/>
        <v>#DIV/0!</v>
      </c>
      <c r="I30" s="61" t="e">
        <f t="shared" si="10"/>
        <v>#DIV/0!</v>
      </c>
      <c r="J30" s="1"/>
      <c r="K30" s="1"/>
      <c r="L30" s="1"/>
    </row>
    <row r="31" spans="1:12" s="4" customFormat="1" ht="18" hidden="1">
      <c r="A31" s="23"/>
      <c r="B31" s="24"/>
      <c r="C31" s="55" t="s">
        <v>14</v>
      </c>
      <c r="D31" s="54">
        <v>310</v>
      </c>
      <c r="E31" s="22">
        <v>0</v>
      </c>
      <c r="F31" s="15">
        <v>0</v>
      </c>
      <c r="G31" s="15">
        <v>0</v>
      </c>
      <c r="H31" s="61" t="e">
        <f t="shared" si="9"/>
        <v>#DIV/0!</v>
      </c>
      <c r="I31" s="61" t="e">
        <f t="shared" si="10"/>
        <v>#DIV/0!</v>
      </c>
      <c r="J31" s="1"/>
      <c r="K31" s="1"/>
      <c r="L31" s="1"/>
    </row>
    <row r="32" spans="1:12" ht="17.399999999999999">
      <c r="A32" s="25" t="s">
        <v>16</v>
      </c>
      <c r="B32" s="26"/>
      <c r="C32" s="26"/>
      <c r="D32" s="26"/>
      <c r="E32" s="18">
        <f>SUM(E33:E64)</f>
        <v>66864</v>
      </c>
      <c r="F32" s="18">
        <f t="shared" ref="F32:G32" si="11">SUM(F33:F64)</f>
        <v>41234.699999999997</v>
      </c>
      <c r="G32" s="18">
        <f t="shared" si="11"/>
        <v>40917.100000000006</v>
      </c>
      <c r="H32" s="18">
        <f>G32/E32*100</f>
        <v>61.194514237855955</v>
      </c>
      <c r="I32" s="18">
        <f t="shared" si="0"/>
        <v>99.229774922577363</v>
      </c>
    </row>
    <row r="33" spans="1:12" ht="36">
      <c r="A33" s="72" t="s">
        <v>57</v>
      </c>
      <c r="B33" s="30" t="s">
        <v>77</v>
      </c>
      <c r="C33" s="30" t="s">
        <v>56</v>
      </c>
      <c r="D33" s="30">
        <v>241</v>
      </c>
      <c r="E33" s="94">
        <v>14200</v>
      </c>
      <c r="F33" s="94">
        <v>10350</v>
      </c>
      <c r="G33" s="96">
        <v>10350</v>
      </c>
      <c r="H33" s="94">
        <f t="shared" ref="H33" si="12">G33/E33*100</f>
        <v>72.887323943661968</v>
      </c>
      <c r="I33" s="94">
        <f t="shared" ref="I33" si="13">G33/F33*100</f>
        <v>100</v>
      </c>
      <c r="J33" s="80"/>
      <c r="K33" s="80"/>
      <c r="L33" s="80"/>
    </row>
    <row r="34" spans="1:12" ht="36">
      <c r="A34" s="72" t="s">
        <v>17</v>
      </c>
      <c r="B34" s="30" t="s">
        <v>135</v>
      </c>
      <c r="C34" s="30" t="s">
        <v>44</v>
      </c>
      <c r="D34" s="30">
        <v>241</v>
      </c>
      <c r="E34" s="94">
        <v>4312.8999999999996</v>
      </c>
      <c r="F34" s="94">
        <v>2876</v>
      </c>
      <c r="G34" s="96">
        <v>2876</v>
      </c>
      <c r="H34" s="94">
        <f t="shared" ref="H34:H64" si="14">G34/E34*100</f>
        <v>66.683669920471161</v>
      </c>
      <c r="I34" s="94">
        <f t="shared" ref="I34:I37" si="15">G34/F34*100</f>
        <v>100</v>
      </c>
      <c r="J34" s="80"/>
      <c r="K34" s="80"/>
      <c r="L34" s="80"/>
    </row>
    <row r="35" spans="1:12" ht="18">
      <c r="A35" s="72" t="s">
        <v>18</v>
      </c>
      <c r="B35" s="30" t="s">
        <v>136</v>
      </c>
      <c r="C35" s="30" t="s">
        <v>44</v>
      </c>
      <c r="D35" s="30">
        <v>241</v>
      </c>
      <c r="E35" s="94">
        <v>11600</v>
      </c>
      <c r="F35" s="94">
        <v>10979</v>
      </c>
      <c r="G35" s="96">
        <v>10979.1</v>
      </c>
      <c r="H35" s="94">
        <f t="shared" si="14"/>
        <v>94.647413793103453</v>
      </c>
      <c r="I35" s="94">
        <f t="shared" si="15"/>
        <v>100.00091082976593</v>
      </c>
      <c r="J35" s="80"/>
      <c r="K35" s="80"/>
      <c r="L35" s="80"/>
    </row>
    <row r="36" spans="1:12" ht="72">
      <c r="A36" s="72" t="s">
        <v>58</v>
      </c>
      <c r="B36" s="30" t="s">
        <v>137</v>
      </c>
      <c r="C36" s="30" t="s">
        <v>56</v>
      </c>
      <c r="D36" s="30">
        <v>241</v>
      </c>
      <c r="E36" s="94">
        <v>6664.2</v>
      </c>
      <c r="F36" s="94">
        <v>6664.2</v>
      </c>
      <c r="G36" s="96">
        <v>6664.2</v>
      </c>
      <c r="H36" s="94">
        <f t="shared" si="14"/>
        <v>100</v>
      </c>
      <c r="I36" s="94">
        <f t="shared" si="15"/>
        <v>100</v>
      </c>
      <c r="J36" s="80"/>
      <c r="K36" s="80"/>
      <c r="L36" s="80"/>
    </row>
    <row r="37" spans="1:12" ht="75" customHeight="1">
      <c r="A37" s="72" t="s">
        <v>59</v>
      </c>
      <c r="B37" s="30" t="s">
        <v>138</v>
      </c>
      <c r="C37" s="30" t="s">
        <v>56</v>
      </c>
      <c r="D37" s="30">
        <v>241</v>
      </c>
      <c r="E37" s="94">
        <v>10800</v>
      </c>
      <c r="F37" s="94">
        <v>7850</v>
      </c>
      <c r="G37" s="96">
        <v>7850</v>
      </c>
      <c r="H37" s="94">
        <f t="shared" si="14"/>
        <v>72.68518518518519</v>
      </c>
      <c r="I37" s="94">
        <f t="shared" si="15"/>
        <v>100</v>
      </c>
      <c r="J37" s="80"/>
      <c r="K37" s="80"/>
      <c r="L37" s="80"/>
    </row>
    <row r="38" spans="1:12" ht="54">
      <c r="A38" s="72" t="s">
        <v>186</v>
      </c>
      <c r="B38" s="30" t="s">
        <v>139</v>
      </c>
      <c r="C38" s="30" t="s">
        <v>20</v>
      </c>
      <c r="D38" s="30">
        <v>226</v>
      </c>
      <c r="E38" s="94">
        <v>689</v>
      </c>
      <c r="F38" s="94"/>
      <c r="G38" s="96"/>
      <c r="H38" s="94"/>
      <c r="I38" s="94"/>
      <c r="J38" s="80"/>
      <c r="K38" s="80"/>
      <c r="L38" s="80"/>
    </row>
    <row r="39" spans="1:12" ht="78.75" customHeight="1">
      <c r="A39" s="72" t="s">
        <v>187</v>
      </c>
      <c r="B39" s="30" t="s">
        <v>140</v>
      </c>
      <c r="C39" s="30" t="s">
        <v>20</v>
      </c>
      <c r="D39" s="30">
        <v>226</v>
      </c>
      <c r="E39" s="94">
        <v>776.7</v>
      </c>
      <c r="F39" s="94"/>
      <c r="G39" s="96"/>
      <c r="H39" s="94"/>
      <c r="I39" s="94"/>
      <c r="J39" s="80"/>
      <c r="K39" s="80"/>
      <c r="L39" s="80"/>
    </row>
    <row r="40" spans="1:12" ht="54">
      <c r="A40" s="72" t="s">
        <v>185</v>
      </c>
      <c r="B40" s="30" t="s">
        <v>141</v>
      </c>
      <c r="C40" s="30" t="s">
        <v>20</v>
      </c>
      <c r="D40" s="30">
        <v>226</v>
      </c>
      <c r="E40" s="94">
        <v>678</v>
      </c>
      <c r="F40" s="94"/>
      <c r="G40" s="96"/>
      <c r="H40" s="94"/>
      <c r="I40" s="94"/>
      <c r="J40" s="80"/>
      <c r="K40" s="80"/>
      <c r="L40" s="80"/>
    </row>
    <row r="41" spans="1:12" ht="72">
      <c r="A41" s="72" t="s">
        <v>174</v>
      </c>
      <c r="B41" s="30" t="s">
        <v>142</v>
      </c>
      <c r="C41" s="30" t="s">
        <v>20</v>
      </c>
      <c r="D41" s="30">
        <v>226</v>
      </c>
      <c r="E41" s="94">
        <v>741.3</v>
      </c>
      <c r="F41" s="94"/>
      <c r="G41" s="96"/>
      <c r="H41" s="94"/>
      <c r="I41" s="94"/>
      <c r="J41" s="80"/>
      <c r="K41" s="80"/>
      <c r="L41" s="80"/>
    </row>
    <row r="42" spans="1:12" ht="93.6" customHeight="1">
      <c r="A42" s="72" t="s">
        <v>172</v>
      </c>
      <c r="B42" s="30" t="s">
        <v>143</v>
      </c>
      <c r="C42" s="30" t="s">
        <v>20</v>
      </c>
      <c r="D42" s="30">
        <v>226</v>
      </c>
      <c r="E42" s="94">
        <v>781.6</v>
      </c>
      <c r="F42" s="94"/>
      <c r="G42" s="96"/>
      <c r="H42" s="94"/>
      <c r="I42" s="94"/>
      <c r="J42" s="80"/>
      <c r="K42" s="80"/>
      <c r="L42" s="80"/>
    </row>
    <row r="43" spans="1:12" ht="72">
      <c r="A43" s="72" t="s">
        <v>173</v>
      </c>
      <c r="B43" s="30" t="s">
        <v>144</v>
      </c>
      <c r="C43" s="30" t="s">
        <v>20</v>
      </c>
      <c r="D43" s="30">
        <v>226</v>
      </c>
      <c r="E43" s="94">
        <v>794.7</v>
      </c>
      <c r="F43" s="94"/>
      <c r="G43" s="96"/>
      <c r="H43" s="94"/>
      <c r="I43" s="94"/>
      <c r="J43" s="80"/>
      <c r="K43" s="80"/>
      <c r="L43" s="80"/>
    </row>
    <row r="44" spans="1:12" ht="98.25" customHeight="1">
      <c r="A44" s="72" t="s">
        <v>175</v>
      </c>
      <c r="B44" s="30" t="s">
        <v>145</v>
      </c>
      <c r="C44" s="30" t="s">
        <v>20</v>
      </c>
      <c r="D44" s="30">
        <v>226</v>
      </c>
      <c r="E44" s="94">
        <v>925</v>
      </c>
      <c r="F44" s="94"/>
      <c r="G44" s="96"/>
      <c r="H44" s="94"/>
      <c r="I44" s="94"/>
      <c r="J44" s="80"/>
      <c r="K44" s="80"/>
      <c r="L44" s="80"/>
    </row>
    <row r="45" spans="1:12" ht="59.25" customHeight="1">
      <c r="A45" s="72" t="s">
        <v>176</v>
      </c>
      <c r="B45" s="30" t="s">
        <v>146</v>
      </c>
      <c r="C45" s="30" t="s">
        <v>20</v>
      </c>
      <c r="D45" s="30">
        <v>226</v>
      </c>
      <c r="E45" s="94">
        <v>762.8</v>
      </c>
      <c r="F45" s="94"/>
      <c r="G45" s="96"/>
      <c r="H45" s="94"/>
      <c r="I45" s="94"/>
      <c r="J45" s="80"/>
      <c r="K45" s="80"/>
      <c r="L45" s="80"/>
    </row>
    <row r="46" spans="1:12" ht="72">
      <c r="A46" s="72" t="s">
        <v>177</v>
      </c>
      <c r="B46" s="30" t="s">
        <v>147</v>
      </c>
      <c r="C46" s="30" t="s">
        <v>20</v>
      </c>
      <c r="D46" s="30">
        <v>226</v>
      </c>
      <c r="E46" s="94">
        <v>921.1</v>
      </c>
      <c r="F46" s="94"/>
      <c r="G46" s="96"/>
      <c r="H46" s="94"/>
      <c r="I46" s="94"/>
      <c r="J46" s="80"/>
      <c r="K46" s="80"/>
      <c r="L46" s="80"/>
    </row>
    <row r="47" spans="1:12" ht="69.599999999999994" customHeight="1">
      <c r="A47" s="72" t="s">
        <v>178</v>
      </c>
      <c r="B47" s="30" t="s">
        <v>148</v>
      </c>
      <c r="C47" s="30" t="s">
        <v>20</v>
      </c>
      <c r="D47" s="30">
        <v>226</v>
      </c>
      <c r="E47" s="94">
        <v>743.8</v>
      </c>
      <c r="F47" s="94"/>
      <c r="G47" s="96"/>
      <c r="H47" s="94"/>
      <c r="I47" s="94"/>
      <c r="J47" s="80"/>
      <c r="K47" s="80"/>
      <c r="L47" s="80"/>
    </row>
    <row r="48" spans="1:12" ht="75" customHeight="1">
      <c r="A48" s="72" t="s">
        <v>179</v>
      </c>
      <c r="B48" s="30" t="s">
        <v>149</v>
      </c>
      <c r="C48" s="30" t="s">
        <v>20</v>
      </c>
      <c r="D48" s="30">
        <v>226</v>
      </c>
      <c r="E48" s="94">
        <v>902.8</v>
      </c>
      <c r="F48" s="94"/>
      <c r="G48" s="96"/>
      <c r="H48" s="94"/>
      <c r="I48" s="94"/>
      <c r="J48" s="80"/>
      <c r="K48" s="80"/>
      <c r="L48" s="80"/>
    </row>
    <row r="49" spans="1:12" ht="72">
      <c r="A49" s="72" t="s">
        <v>78</v>
      </c>
      <c r="B49" s="30" t="s">
        <v>150</v>
      </c>
      <c r="C49" s="30" t="s">
        <v>20</v>
      </c>
      <c r="D49" s="30">
        <v>226</v>
      </c>
      <c r="E49" s="94">
        <v>541.4</v>
      </c>
      <c r="F49" s="94"/>
      <c r="G49" s="96"/>
      <c r="H49" s="94"/>
      <c r="I49" s="94"/>
      <c r="J49" s="80"/>
      <c r="K49" s="80"/>
      <c r="L49" s="80"/>
    </row>
    <row r="50" spans="1:12" ht="57" customHeight="1">
      <c r="A50" s="72" t="s">
        <v>79</v>
      </c>
      <c r="B50" s="30" t="s">
        <v>151</v>
      </c>
      <c r="C50" s="30" t="s">
        <v>20</v>
      </c>
      <c r="D50" s="30">
        <v>226</v>
      </c>
      <c r="E50" s="94">
        <v>511.4</v>
      </c>
      <c r="F50" s="94"/>
      <c r="G50" s="96"/>
      <c r="H50" s="94"/>
      <c r="I50" s="94"/>
      <c r="J50" s="80"/>
      <c r="K50" s="80"/>
      <c r="L50" s="80"/>
    </row>
    <row r="51" spans="1:12" ht="108.6" customHeight="1">
      <c r="A51" s="72" t="s">
        <v>180</v>
      </c>
      <c r="B51" s="30" t="s">
        <v>152</v>
      </c>
      <c r="C51" s="30" t="s">
        <v>20</v>
      </c>
      <c r="D51" s="30">
        <v>226</v>
      </c>
      <c r="E51" s="94">
        <v>935.5</v>
      </c>
      <c r="F51" s="94"/>
      <c r="G51" s="96"/>
      <c r="H51" s="94"/>
      <c r="I51" s="94"/>
      <c r="J51" s="80"/>
      <c r="K51" s="80"/>
      <c r="L51" s="80"/>
    </row>
    <row r="52" spans="1:12" ht="77.25" customHeight="1">
      <c r="A52" s="72" t="s">
        <v>181</v>
      </c>
      <c r="B52" s="30" t="s">
        <v>153</v>
      </c>
      <c r="C52" s="30" t="s">
        <v>20</v>
      </c>
      <c r="D52" s="30">
        <v>226</v>
      </c>
      <c r="E52" s="94">
        <v>938.8</v>
      </c>
      <c r="F52" s="94"/>
      <c r="G52" s="96"/>
      <c r="H52" s="94"/>
      <c r="I52" s="94"/>
      <c r="J52" s="80"/>
      <c r="K52" s="80"/>
      <c r="L52" s="80"/>
    </row>
    <row r="53" spans="1:12" ht="54">
      <c r="A53" s="72" t="s">
        <v>80</v>
      </c>
      <c r="B53" s="30" t="s">
        <v>154</v>
      </c>
      <c r="C53" s="30" t="s">
        <v>20</v>
      </c>
      <c r="D53" s="30">
        <v>226</v>
      </c>
      <c r="E53" s="94">
        <v>114.8</v>
      </c>
      <c r="F53" s="94"/>
      <c r="G53" s="96"/>
      <c r="H53" s="94"/>
      <c r="I53" s="94"/>
      <c r="J53" s="80"/>
      <c r="K53" s="80"/>
      <c r="L53" s="80"/>
    </row>
    <row r="54" spans="1:12" ht="72">
      <c r="A54" s="72" t="s">
        <v>81</v>
      </c>
      <c r="B54" s="30" t="s">
        <v>155</v>
      </c>
      <c r="C54" s="30" t="s">
        <v>20</v>
      </c>
      <c r="D54" s="30">
        <v>226</v>
      </c>
      <c r="E54" s="94">
        <v>484.7</v>
      </c>
      <c r="F54" s="94"/>
      <c r="G54" s="96"/>
      <c r="H54" s="94"/>
      <c r="I54" s="94"/>
      <c r="J54" s="80"/>
      <c r="K54" s="80"/>
      <c r="L54" s="80"/>
    </row>
    <row r="55" spans="1:12" ht="36">
      <c r="A55" s="72" t="s">
        <v>82</v>
      </c>
      <c r="B55" s="30" t="s">
        <v>156</v>
      </c>
      <c r="C55" s="30" t="s">
        <v>20</v>
      </c>
      <c r="D55" s="30">
        <v>226</v>
      </c>
      <c r="E55" s="94">
        <v>631</v>
      </c>
      <c r="F55" s="94"/>
      <c r="G55" s="96"/>
      <c r="H55" s="94"/>
      <c r="I55" s="94"/>
      <c r="J55" s="80"/>
      <c r="K55" s="80"/>
      <c r="L55" s="80"/>
    </row>
    <row r="56" spans="1:12" ht="72">
      <c r="A56" s="72" t="s">
        <v>182</v>
      </c>
      <c r="B56" s="30" t="s">
        <v>157</v>
      </c>
      <c r="C56" s="30" t="s">
        <v>20</v>
      </c>
      <c r="D56" s="30">
        <v>226</v>
      </c>
      <c r="E56" s="94">
        <v>828.9</v>
      </c>
      <c r="F56" s="94"/>
      <c r="G56" s="96"/>
      <c r="H56" s="94"/>
      <c r="I56" s="94"/>
      <c r="J56" s="80"/>
      <c r="K56" s="80"/>
      <c r="L56" s="80"/>
    </row>
    <row r="57" spans="1:12" ht="54">
      <c r="A57" s="72" t="s">
        <v>83</v>
      </c>
      <c r="B57" s="30" t="s">
        <v>158</v>
      </c>
      <c r="C57" s="30" t="s">
        <v>20</v>
      </c>
      <c r="D57" s="30">
        <v>226</v>
      </c>
      <c r="E57" s="94">
        <v>754.5</v>
      </c>
      <c r="F57" s="94"/>
      <c r="G57" s="96"/>
      <c r="H57" s="94"/>
      <c r="I57" s="94"/>
      <c r="J57" s="80"/>
      <c r="K57" s="80"/>
      <c r="L57" s="80"/>
    </row>
    <row r="58" spans="1:12" ht="72">
      <c r="A58" s="72" t="s">
        <v>84</v>
      </c>
      <c r="B58" s="30" t="s">
        <v>159</v>
      </c>
      <c r="C58" s="30" t="s">
        <v>20</v>
      </c>
      <c r="D58" s="30">
        <v>226</v>
      </c>
      <c r="E58" s="94">
        <v>875.2</v>
      </c>
      <c r="F58" s="94"/>
      <c r="G58" s="96"/>
      <c r="H58" s="94"/>
      <c r="I58" s="94"/>
      <c r="J58" s="80"/>
      <c r="K58" s="80"/>
      <c r="L58" s="80"/>
    </row>
    <row r="59" spans="1:12" ht="72">
      <c r="A59" s="72" t="s">
        <v>183</v>
      </c>
      <c r="B59" s="30" t="s">
        <v>160</v>
      </c>
      <c r="C59" s="30" t="s">
        <v>20</v>
      </c>
      <c r="D59" s="30">
        <v>226</v>
      </c>
      <c r="E59" s="94">
        <v>1015.6</v>
      </c>
      <c r="F59" s="94"/>
      <c r="G59" s="96"/>
      <c r="H59" s="94"/>
      <c r="I59" s="94"/>
      <c r="J59" s="80"/>
      <c r="K59" s="80"/>
      <c r="L59" s="80"/>
    </row>
    <row r="60" spans="1:12" ht="18">
      <c r="A60" s="118" t="s">
        <v>184</v>
      </c>
      <c r="B60" s="120" t="s">
        <v>161</v>
      </c>
      <c r="C60" s="120" t="s">
        <v>76</v>
      </c>
      <c r="D60" s="30">
        <v>225</v>
      </c>
      <c r="E60" s="94">
        <v>316.89999999999998</v>
      </c>
      <c r="F60" s="94"/>
      <c r="G60" s="96"/>
      <c r="H60" s="94"/>
      <c r="I60" s="94"/>
      <c r="J60" s="80"/>
      <c r="K60" s="80"/>
      <c r="L60" s="80"/>
    </row>
    <row r="61" spans="1:12" ht="18">
      <c r="A61" s="119"/>
      <c r="B61" s="121"/>
      <c r="C61" s="122" t="s">
        <v>76</v>
      </c>
      <c r="D61" s="30">
        <v>226</v>
      </c>
      <c r="E61" s="94">
        <v>10</v>
      </c>
      <c r="F61" s="94"/>
      <c r="G61" s="96"/>
      <c r="H61" s="94"/>
      <c r="I61" s="94"/>
      <c r="J61" s="80"/>
      <c r="K61" s="80"/>
      <c r="L61" s="80"/>
    </row>
    <row r="62" spans="1:12" ht="36">
      <c r="A62" s="72" t="s">
        <v>71</v>
      </c>
      <c r="B62" s="89" t="s">
        <v>163</v>
      </c>
      <c r="C62" s="30">
        <v>244</v>
      </c>
      <c r="D62" s="30" t="s">
        <v>164</v>
      </c>
      <c r="E62" s="94">
        <v>2265.9</v>
      </c>
      <c r="F62" s="94">
        <v>2266</v>
      </c>
      <c r="G62" s="96">
        <v>1948.3</v>
      </c>
      <c r="H62" s="94">
        <f t="shared" ref="H62" si="16">G62/E62*100</f>
        <v>85.983494417229352</v>
      </c>
      <c r="I62" s="94">
        <f>G62/F62*100</f>
        <v>85.979699911738749</v>
      </c>
      <c r="J62" s="80"/>
      <c r="K62" s="80"/>
      <c r="L62" s="80"/>
    </row>
    <row r="63" spans="1:12" ht="36">
      <c r="A63" s="72" t="s">
        <v>85</v>
      </c>
      <c r="B63" s="30">
        <v>3130008130</v>
      </c>
      <c r="C63" s="30" t="s">
        <v>13</v>
      </c>
      <c r="D63" s="30">
        <v>226</v>
      </c>
      <c r="E63" s="94">
        <v>192</v>
      </c>
      <c r="F63" s="94">
        <v>96</v>
      </c>
      <c r="G63" s="96">
        <v>96</v>
      </c>
      <c r="H63" s="94">
        <f t="shared" si="14"/>
        <v>50</v>
      </c>
      <c r="I63" s="94">
        <f>G63/F63*100</f>
        <v>100</v>
      </c>
      <c r="J63" s="80"/>
      <c r="K63" s="80"/>
      <c r="L63" s="80"/>
    </row>
    <row r="64" spans="1:12" ht="36">
      <c r="A64" s="72" t="s">
        <v>72</v>
      </c>
      <c r="B64" s="30" t="s">
        <v>68</v>
      </c>
      <c r="C64" s="30" t="s">
        <v>19</v>
      </c>
      <c r="D64" s="30">
        <v>296</v>
      </c>
      <c r="E64" s="94">
        <v>153.5</v>
      </c>
      <c r="F64" s="94">
        <v>153.5</v>
      </c>
      <c r="G64" s="96">
        <v>153.5</v>
      </c>
      <c r="H64" s="94">
        <f t="shared" si="14"/>
        <v>100</v>
      </c>
      <c r="I64" s="94">
        <f>G64/F64*100</f>
        <v>100</v>
      </c>
      <c r="J64" s="80"/>
      <c r="K64" s="80"/>
      <c r="L64" s="80"/>
    </row>
    <row r="65" spans="1:11" ht="17.399999999999999">
      <c r="A65" s="27" t="s">
        <v>21</v>
      </c>
      <c r="B65" s="28"/>
      <c r="C65" s="27"/>
      <c r="D65" s="29"/>
      <c r="E65" s="18">
        <f>E66+E80+E82+E85+E92+E109+E125+E137+E149+E160+E177+E94</f>
        <v>843801.2</v>
      </c>
      <c r="F65" s="18">
        <f>F66+F80+F82+F85+F92+F109+F125+F137+F149+F160+F177+F94</f>
        <v>694789.49999999988</v>
      </c>
      <c r="G65" s="18">
        <f>G66+G80+G82+G85+G92+G109+G125+G137+G149+G160+G177+G94</f>
        <v>403726.09999999992</v>
      </c>
      <c r="H65" s="18">
        <f t="shared" ref="H65" si="17">G65/E65*100</f>
        <v>47.846115886064148</v>
      </c>
      <c r="I65" s="18">
        <f t="shared" si="0"/>
        <v>58.10768585305334</v>
      </c>
    </row>
    <row r="66" spans="1:11" s="1" customFormat="1" ht="36">
      <c r="A66" s="81" t="s">
        <v>93</v>
      </c>
      <c r="B66" s="74" t="s">
        <v>97</v>
      </c>
      <c r="C66" s="74"/>
      <c r="D66" s="31"/>
      <c r="E66" s="21">
        <f>E67+E68+E69+E70+E71+E72+E73+E74+E75+E76+E77+E78+E79</f>
        <v>304662.09999999998</v>
      </c>
      <c r="F66" s="21">
        <f t="shared" ref="F66:G66" si="18">F67+F68+F69+F70+F71+F72+F73+F74+F75+F76+F77+F78+F79</f>
        <v>265969.09999999998</v>
      </c>
      <c r="G66" s="21">
        <f t="shared" si="18"/>
        <v>265845.69999999995</v>
      </c>
      <c r="H66" s="21">
        <f t="shared" ref="H66" si="19">G66/E66*100</f>
        <v>87.259196335875046</v>
      </c>
      <c r="I66" s="21">
        <f t="shared" ref="I66" si="20">G66/F66*100</f>
        <v>99.95360363290321</v>
      </c>
    </row>
    <row r="67" spans="1:11" s="32" customFormat="1" ht="54">
      <c r="A67" s="104" t="s">
        <v>22</v>
      </c>
      <c r="B67" s="71" t="s">
        <v>103</v>
      </c>
      <c r="C67" s="71" t="s">
        <v>44</v>
      </c>
      <c r="D67" s="66">
        <v>241</v>
      </c>
      <c r="E67" s="67">
        <v>50065.4</v>
      </c>
      <c r="F67" s="67">
        <v>35800</v>
      </c>
      <c r="G67" s="67">
        <v>35800</v>
      </c>
      <c r="H67" s="67">
        <f>G67/E67*100</f>
        <v>71.506469537844495</v>
      </c>
      <c r="I67" s="67">
        <f t="shared" si="0"/>
        <v>100</v>
      </c>
    </row>
    <row r="68" spans="1:11" s="32" customFormat="1" ht="72">
      <c r="A68" s="104" t="s">
        <v>105</v>
      </c>
      <c r="B68" s="71" t="s">
        <v>104</v>
      </c>
      <c r="C68" s="71" t="s">
        <v>44</v>
      </c>
      <c r="D68" s="66">
        <v>241</v>
      </c>
      <c r="E68" s="67">
        <v>114494.39999999999</v>
      </c>
      <c r="F68" s="67">
        <v>110438.9</v>
      </c>
      <c r="G68" s="67">
        <v>110438.9</v>
      </c>
      <c r="H68" s="67">
        <f>G68/E68*100</f>
        <v>96.457905364803864</v>
      </c>
      <c r="I68" s="67">
        <f t="shared" si="0"/>
        <v>100</v>
      </c>
    </row>
    <row r="69" spans="1:11" s="34" customFormat="1" ht="36">
      <c r="A69" s="104" t="s">
        <v>23</v>
      </c>
      <c r="B69" s="71" t="s">
        <v>106</v>
      </c>
      <c r="C69" s="66" t="s">
        <v>24</v>
      </c>
      <c r="D69" s="66">
        <v>241</v>
      </c>
      <c r="E69" s="67">
        <v>71503.3</v>
      </c>
      <c r="F69" s="67">
        <v>58300.2</v>
      </c>
      <c r="G69" s="67">
        <v>58300.2</v>
      </c>
      <c r="H69" s="67">
        <f t="shared" ref="H69:H77" si="21">G69/E69*100</f>
        <v>81.534978105905594</v>
      </c>
      <c r="I69" s="67">
        <f t="shared" ref="I69:I77" si="22">G69/F69*100</f>
        <v>100</v>
      </c>
      <c r="K69" s="32"/>
    </row>
    <row r="70" spans="1:11" s="34" customFormat="1" ht="36">
      <c r="A70" s="104" t="s">
        <v>23</v>
      </c>
      <c r="B70" s="71" t="s">
        <v>107</v>
      </c>
      <c r="C70" s="66" t="s">
        <v>24</v>
      </c>
      <c r="D70" s="66">
        <v>241</v>
      </c>
      <c r="E70" s="67">
        <v>10000</v>
      </c>
      <c r="F70" s="67">
        <v>10000</v>
      </c>
      <c r="G70" s="67">
        <v>10000</v>
      </c>
      <c r="H70" s="67">
        <f t="shared" si="21"/>
        <v>100</v>
      </c>
      <c r="I70" s="67">
        <f t="shared" si="22"/>
        <v>100</v>
      </c>
      <c r="K70" s="32"/>
    </row>
    <row r="71" spans="1:11" s="34" customFormat="1" ht="36">
      <c r="A71" s="104" t="s">
        <v>89</v>
      </c>
      <c r="B71" s="71" t="s">
        <v>108</v>
      </c>
      <c r="C71" s="66">
        <v>611</v>
      </c>
      <c r="D71" s="66">
        <v>241</v>
      </c>
      <c r="E71" s="67">
        <v>888.1</v>
      </c>
      <c r="F71" s="67">
        <v>807.3</v>
      </c>
      <c r="G71" s="67">
        <v>683.9</v>
      </c>
      <c r="H71" s="67">
        <f t="shared" ref="H71:H72" si="23">G71/E71*100</f>
        <v>77.007093795743714</v>
      </c>
      <c r="I71" s="67">
        <f t="shared" ref="I71:I72" si="24">G71/F71*100</f>
        <v>84.714480366654271</v>
      </c>
      <c r="K71" s="32"/>
    </row>
    <row r="72" spans="1:11" s="34" customFormat="1" ht="36">
      <c r="A72" s="104" t="s">
        <v>110</v>
      </c>
      <c r="B72" s="71" t="s">
        <v>109</v>
      </c>
      <c r="C72" s="66">
        <v>611</v>
      </c>
      <c r="D72" s="66">
        <v>241</v>
      </c>
      <c r="E72" s="67">
        <v>46.8</v>
      </c>
      <c r="F72" s="67">
        <v>36.1</v>
      </c>
      <c r="G72" s="67">
        <v>36.1</v>
      </c>
      <c r="H72" s="67">
        <f t="shared" si="23"/>
        <v>77.136752136752136</v>
      </c>
      <c r="I72" s="67">
        <f t="shared" si="24"/>
        <v>100</v>
      </c>
      <c r="K72" s="32"/>
    </row>
    <row r="73" spans="1:11" s="34" customFormat="1" ht="36">
      <c r="A73" s="104" t="s">
        <v>89</v>
      </c>
      <c r="B73" s="71" t="s">
        <v>111</v>
      </c>
      <c r="C73" s="66">
        <v>611</v>
      </c>
      <c r="D73" s="66">
        <v>241</v>
      </c>
      <c r="E73" s="67">
        <v>269.8</v>
      </c>
      <c r="F73" s="67">
        <v>196.2</v>
      </c>
      <c r="G73" s="67">
        <v>196.2</v>
      </c>
      <c r="H73" s="67">
        <f t="shared" ref="H73:H75" si="25">G73/E73*100</f>
        <v>72.720533728687911</v>
      </c>
      <c r="I73" s="67">
        <f t="shared" ref="I73:I75" si="26">G73/F73*100</f>
        <v>100</v>
      </c>
      <c r="K73" s="32"/>
    </row>
    <row r="74" spans="1:11" s="34" customFormat="1" ht="36">
      <c r="A74" s="104" t="s">
        <v>110</v>
      </c>
      <c r="B74" s="71" t="s">
        <v>112</v>
      </c>
      <c r="C74" s="66">
        <v>611</v>
      </c>
      <c r="D74" s="66">
        <v>241</v>
      </c>
      <c r="E74" s="67">
        <v>14.2</v>
      </c>
      <c r="F74" s="67">
        <v>10.4</v>
      </c>
      <c r="G74" s="67">
        <v>10.4</v>
      </c>
      <c r="H74" s="67">
        <f t="shared" si="25"/>
        <v>73.239436619718319</v>
      </c>
      <c r="I74" s="67">
        <f t="shared" si="26"/>
        <v>100</v>
      </c>
      <c r="K74" s="32"/>
    </row>
    <row r="75" spans="1:11" s="34" customFormat="1" ht="36">
      <c r="A75" s="104" t="s">
        <v>23</v>
      </c>
      <c r="B75" s="71" t="s">
        <v>113</v>
      </c>
      <c r="C75" s="66">
        <v>611</v>
      </c>
      <c r="D75" s="66">
        <v>241</v>
      </c>
      <c r="E75" s="67">
        <v>880</v>
      </c>
      <c r="F75" s="67">
        <v>880</v>
      </c>
      <c r="G75" s="67">
        <v>880</v>
      </c>
      <c r="H75" s="67">
        <f t="shared" si="25"/>
        <v>100</v>
      </c>
      <c r="I75" s="67">
        <f t="shared" si="26"/>
        <v>100</v>
      </c>
      <c r="K75" s="32"/>
    </row>
    <row r="76" spans="1:11" s="34" customFormat="1" ht="18">
      <c r="A76" s="146" t="s">
        <v>48</v>
      </c>
      <c r="B76" s="112" t="s">
        <v>94</v>
      </c>
      <c r="C76" s="112">
        <v>244</v>
      </c>
      <c r="D76" s="66">
        <v>225</v>
      </c>
      <c r="E76" s="67">
        <v>4477.1000000000004</v>
      </c>
      <c r="F76" s="67">
        <v>4477.1000000000004</v>
      </c>
      <c r="G76" s="67">
        <v>4477.1000000000004</v>
      </c>
      <c r="H76" s="67">
        <f t="shared" si="21"/>
        <v>100</v>
      </c>
      <c r="I76" s="67">
        <f t="shared" si="22"/>
        <v>100</v>
      </c>
      <c r="K76" s="32"/>
    </row>
    <row r="77" spans="1:11" s="34" customFormat="1" ht="18">
      <c r="A77" s="146"/>
      <c r="B77" s="112"/>
      <c r="C77" s="112"/>
      <c r="D77" s="66">
        <v>226</v>
      </c>
      <c r="E77" s="67">
        <v>23</v>
      </c>
      <c r="F77" s="67">
        <v>22.9</v>
      </c>
      <c r="G77" s="67">
        <v>22.9</v>
      </c>
      <c r="H77" s="67">
        <f t="shared" si="21"/>
        <v>99.565217391304344</v>
      </c>
      <c r="I77" s="67">
        <f t="shared" si="22"/>
        <v>100</v>
      </c>
      <c r="K77" s="32"/>
    </row>
    <row r="78" spans="1:11" ht="36">
      <c r="A78" s="57" t="s">
        <v>45</v>
      </c>
      <c r="B78" s="71" t="s">
        <v>114</v>
      </c>
      <c r="C78" s="71" t="s">
        <v>44</v>
      </c>
      <c r="D78" s="66">
        <v>241</v>
      </c>
      <c r="E78" s="67">
        <v>50000</v>
      </c>
      <c r="F78" s="67">
        <v>45000</v>
      </c>
      <c r="G78" s="67">
        <v>45000</v>
      </c>
      <c r="H78" s="67">
        <f>G78/E78*100</f>
        <v>90</v>
      </c>
      <c r="I78" s="67">
        <f>G78/F78*100</f>
        <v>100</v>
      </c>
    </row>
    <row r="79" spans="1:11" s="1" customFormat="1" ht="54">
      <c r="A79" s="105" t="s">
        <v>116</v>
      </c>
      <c r="B79" s="71" t="s">
        <v>115</v>
      </c>
      <c r="C79" s="71" t="s">
        <v>13</v>
      </c>
      <c r="D79" s="66">
        <v>226</v>
      </c>
      <c r="E79" s="67">
        <v>2000</v>
      </c>
      <c r="F79" s="67"/>
      <c r="G79" s="67"/>
      <c r="H79" s="67"/>
      <c r="I79" s="67"/>
    </row>
    <row r="80" spans="1:11" s="1" customFormat="1" ht="36">
      <c r="A80" s="81" t="s">
        <v>51</v>
      </c>
      <c r="B80" s="31" t="s">
        <v>52</v>
      </c>
      <c r="C80" s="30" t="s">
        <v>13</v>
      </c>
      <c r="D80" s="66">
        <v>226</v>
      </c>
      <c r="E80" s="21">
        <f>E81</f>
        <v>2856.5</v>
      </c>
      <c r="F80" s="21">
        <v>11.5</v>
      </c>
      <c r="G80" s="21">
        <v>3.2</v>
      </c>
      <c r="H80" s="21"/>
      <c r="I80" s="21"/>
    </row>
    <row r="81" spans="1:9" s="1" customFormat="1" ht="18">
      <c r="A81" s="105" t="s">
        <v>48</v>
      </c>
      <c r="B81" s="66" t="s">
        <v>46</v>
      </c>
      <c r="C81" s="71" t="s">
        <v>13</v>
      </c>
      <c r="D81" s="66">
        <v>226</v>
      </c>
      <c r="E81" s="67">
        <v>2856.5</v>
      </c>
      <c r="F81" s="67">
        <v>11.5</v>
      </c>
      <c r="G81" s="67">
        <v>3.2</v>
      </c>
      <c r="H81" s="67"/>
      <c r="I81" s="67"/>
    </row>
    <row r="82" spans="1:9" s="1" customFormat="1" ht="36">
      <c r="A82" s="81" t="s">
        <v>118</v>
      </c>
      <c r="B82" s="30" t="s">
        <v>119</v>
      </c>
      <c r="C82" s="30" t="s">
        <v>13</v>
      </c>
      <c r="D82" s="66"/>
      <c r="E82" s="21">
        <f>E83+E84</f>
        <v>100114.6</v>
      </c>
      <c r="F82" s="21">
        <f t="shared" ref="F82:G82" si="27">F83+F84</f>
        <v>60468.800000000003</v>
      </c>
      <c r="G82" s="21">
        <f t="shared" si="27"/>
        <v>30665.600000000002</v>
      </c>
      <c r="H82" s="67">
        <f>G82/E82*100</f>
        <v>30.630497449922387</v>
      </c>
      <c r="I82" s="67">
        <f>G82/F82*100</f>
        <v>50.713095017595855</v>
      </c>
    </row>
    <row r="83" spans="1:9" s="63" customFormat="1" ht="18">
      <c r="A83" s="105" t="s">
        <v>48</v>
      </c>
      <c r="B83" s="66" t="s">
        <v>117</v>
      </c>
      <c r="C83" s="71" t="s">
        <v>13</v>
      </c>
      <c r="D83" s="66">
        <v>310</v>
      </c>
      <c r="E83" s="67">
        <v>1000</v>
      </c>
      <c r="F83" s="67">
        <v>1000</v>
      </c>
      <c r="G83" s="67">
        <v>931.2</v>
      </c>
      <c r="H83" s="67">
        <f>G83/E83*100</f>
        <v>93.12</v>
      </c>
      <c r="I83" s="67">
        <f>G83/F83*100</f>
        <v>93.12</v>
      </c>
    </row>
    <row r="84" spans="1:9" s="63" customFormat="1" ht="18">
      <c r="A84" s="105" t="s">
        <v>166</v>
      </c>
      <c r="B84" s="66" t="s">
        <v>165</v>
      </c>
      <c r="C84" s="71" t="s">
        <v>13</v>
      </c>
      <c r="D84" s="66">
        <v>310</v>
      </c>
      <c r="E84" s="67">
        <v>99114.6</v>
      </c>
      <c r="F84" s="67">
        <v>59468.800000000003</v>
      </c>
      <c r="G84" s="67">
        <v>29734.400000000001</v>
      </c>
      <c r="H84" s="67">
        <f>G84/E84*100</f>
        <v>30.000020178661874</v>
      </c>
      <c r="I84" s="67">
        <f>G84/F84*100</f>
        <v>50</v>
      </c>
    </row>
    <row r="85" spans="1:9" s="63" customFormat="1" ht="36">
      <c r="A85" s="81" t="s">
        <v>120</v>
      </c>
      <c r="B85" s="30" t="s">
        <v>121</v>
      </c>
      <c r="C85" s="30" t="s">
        <v>13</v>
      </c>
      <c r="D85" s="31"/>
      <c r="E85" s="21">
        <f>E86+E89</f>
        <v>313143.2</v>
      </c>
      <c r="F85" s="21">
        <f t="shared" ref="F85:G85" si="28">F86+F89</f>
        <v>296358</v>
      </c>
      <c r="G85" s="21">
        <f t="shared" si="28"/>
        <v>36628.1</v>
      </c>
      <c r="H85" s="21">
        <f t="shared" ref="H85:H87" si="29">G85/E85*100</f>
        <v>11.696916937682184</v>
      </c>
      <c r="I85" s="21">
        <f t="shared" ref="I85:I87" si="30">G85/F85*100</f>
        <v>12.359409902887723</v>
      </c>
    </row>
    <row r="86" spans="1:9" s="63" customFormat="1" ht="36">
      <c r="A86" s="81" t="s">
        <v>60</v>
      </c>
      <c r="B86" s="30" t="s">
        <v>122</v>
      </c>
      <c r="C86" s="30" t="s">
        <v>13</v>
      </c>
      <c r="D86" s="31"/>
      <c r="E86" s="21">
        <f>E87+E88</f>
        <v>239578.2</v>
      </c>
      <c r="F86" s="21">
        <f t="shared" ref="F86:G86" si="31">F87+F88</f>
        <v>222793</v>
      </c>
      <c r="G86" s="21">
        <f t="shared" si="31"/>
        <v>22027.5</v>
      </c>
      <c r="H86" s="21">
        <f t="shared" si="29"/>
        <v>9.1942839540492418</v>
      </c>
      <c r="I86" s="21">
        <f t="shared" si="30"/>
        <v>9.8869802911222529</v>
      </c>
    </row>
    <row r="87" spans="1:9" s="63" customFormat="1" ht="36">
      <c r="A87" s="84" t="s">
        <v>61</v>
      </c>
      <c r="B87" s="71" t="s">
        <v>123</v>
      </c>
      <c r="C87" s="71" t="s">
        <v>13</v>
      </c>
      <c r="D87" s="66">
        <v>226</v>
      </c>
      <c r="E87" s="67">
        <v>232478.2</v>
      </c>
      <c r="F87" s="67">
        <v>222543.2</v>
      </c>
      <c r="G87" s="67">
        <v>21777.7</v>
      </c>
      <c r="H87" s="21">
        <f t="shared" si="29"/>
        <v>9.3676310294900773</v>
      </c>
      <c r="I87" s="21">
        <f t="shared" si="30"/>
        <v>9.7858303466473018</v>
      </c>
    </row>
    <row r="88" spans="1:9" s="63" customFormat="1" ht="18">
      <c r="A88" s="84" t="s">
        <v>48</v>
      </c>
      <c r="B88" s="66" t="s">
        <v>124</v>
      </c>
      <c r="C88" s="71" t="s">
        <v>13</v>
      </c>
      <c r="D88" s="66">
        <v>226</v>
      </c>
      <c r="E88" s="67">
        <v>7100</v>
      </c>
      <c r="F88" s="67">
        <v>249.8</v>
      </c>
      <c r="G88" s="67">
        <v>249.8</v>
      </c>
      <c r="H88" s="67">
        <f>G88/E88*100</f>
        <v>3.5183098591549298</v>
      </c>
      <c r="I88" s="67">
        <f>G88/F88*100</f>
        <v>100</v>
      </c>
    </row>
    <row r="89" spans="1:9" s="63" customFormat="1" ht="36">
      <c r="A89" s="81" t="s">
        <v>126</v>
      </c>
      <c r="B89" s="30" t="s">
        <v>125</v>
      </c>
      <c r="C89" s="30" t="s">
        <v>13</v>
      </c>
      <c r="D89" s="66"/>
      <c r="E89" s="21">
        <f>E90+E91</f>
        <v>73565</v>
      </c>
      <c r="F89" s="21">
        <f>F90+F91</f>
        <v>73565</v>
      </c>
      <c r="G89" s="21">
        <f>G90+G91</f>
        <v>14600.6</v>
      </c>
      <c r="H89" s="21">
        <f t="shared" ref="H89" si="32">G89/E89*100</f>
        <v>19.847209950384016</v>
      </c>
      <c r="I89" s="21">
        <f t="shared" ref="I89" si="33">G89/F89*100</f>
        <v>19.847209950384016</v>
      </c>
    </row>
    <row r="90" spans="1:9" s="63" customFormat="1" ht="18">
      <c r="A90" s="147" t="s">
        <v>61</v>
      </c>
      <c r="B90" s="148" t="s">
        <v>127</v>
      </c>
      <c r="C90" s="148" t="s">
        <v>13</v>
      </c>
      <c r="D90" s="66">
        <v>225</v>
      </c>
      <c r="E90" s="67">
        <v>69207.399999999994</v>
      </c>
      <c r="F90" s="67">
        <v>69207.399999999994</v>
      </c>
      <c r="G90" s="67">
        <v>11150.6</v>
      </c>
      <c r="H90" s="67">
        <f t="shared" ref="H90:H91" si="34">G90/E90*100</f>
        <v>16.111860870369355</v>
      </c>
      <c r="I90" s="67">
        <f t="shared" ref="I90:I91" si="35">G90/F90*100</f>
        <v>16.111860870369355</v>
      </c>
    </row>
    <row r="91" spans="1:9" s="63" customFormat="1" ht="18">
      <c r="A91" s="147"/>
      <c r="B91" s="148"/>
      <c r="C91" s="148"/>
      <c r="D91" s="66">
        <v>226</v>
      </c>
      <c r="E91" s="67">
        <v>4357.6000000000004</v>
      </c>
      <c r="F91" s="67">
        <v>4357.6000000000004</v>
      </c>
      <c r="G91" s="67">
        <v>3450</v>
      </c>
      <c r="H91" s="67">
        <f t="shared" si="34"/>
        <v>79.172021296126303</v>
      </c>
      <c r="I91" s="67">
        <f t="shared" si="35"/>
        <v>79.172021296126303</v>
      </c>
    </row>
    <row r="92" spans="1:9" s="63" customFormat="1" ht="36">
      <c r="A92" s="72" t="s">
        <v>128</v>
      </c>
      <c r="B92" s="30" t="s">
        <v>129</v>
      </c>
      <c r="C92" s="30" t="s">
        <v>44</v>
      </c>
      <c r="D92" s="31">
        <v>241</v>
      </c>
      <c r="E92" s="21">
        <f>E93</f>
        <v>31595.5</v>
      </c>
      <c r="F92" s="21">
        <f t="shared" ref="F92:G92" si="36">F93</f>
        <v>4313.1000000000004</v>
      </c>
      <c r="G92" s="21">
        <f t="shared" si="36"/>
        <v>4313.1000000000004</v>
      </c>
      <c r="H92" s="21">
        <f t="shared" ref="H92" si="37">G92/E92*100</f>
        <v>13.650994603661914</v>
      </c>
      <c r="I92" s="21">
        <f t="shared" ref="I92" si="38">G92/F92*100</f>
        <v>100</v>
      </c>
    </row>
    <row r="93" spans="1:9" s="1" customFormat="1" ht="72">
      <c r="A93" s="84" t="s">
        <v>105</v>
      </c>
      <c r="B93" s="66">
        <v>1130107150</v>
      </c>
      <c r="C93" s="71" t="s">
        <v>44</v>
      </c>
      <c r="D93" s="66">
        <v>241</v>
      </c>
      <c r="E93" s="67">
        <v>31595.5</v>
      </c>
      <c r="F93" s="67">
        <v>4313.1000000000004</v>
      </c>
      <c r="G93" s="67">
        <v>4313.1000000000004</v>
      </c>
      <c r="H93" s="67">
        <f t="shared" ref="H93" si="39">G93/E93*100</f>
        <v>13.650994603661914</v>
      </c>
      <c r="I93" s="67">
        <f t="shared" ref="I93" si="40">G93/F93*100</f>
        <v>100</v>
      </c>
    </row>
    <row r="94" spans="1:9" s="1" customFormat="1" ht="36" hidden="1">
      <c r="A94" s="72" t="s">
        <v>72</v>
      </c>
      <c r="B94" s="31" t="s">
        <v>68</v>
      </c>
      <c r="C94" s="30" t="s">
        <v>167</v>
      </c>
      <c r="D94" s="31">
        <v>296</v>
      </c>
      <c r="E94" s="21"/>
      <c r="F94" s="21"/>
      <c r="G94" s="21"/>
      <c r="H94" s="21"/>
      <c r="I94" s="21"/>
    </row>
    <row r="95" spans="1:9" s="1" customFormat="1" ht="17.399999999999999">
      <c r="A95" s="35" t="s">
        <v>25</v>
      </c>
      <c r="B95" s="35"/>
      <c r="C95" s="35"/>
      <c r="D95" s="35"/>
      <c r="E95" s="35"/>
      <c r="F95" s="35"/>
      <c r="G95" s="35"/>
      <c r="H95" s="35"/>
      <c r="I95" s="35"/>
    </row>
    <row r="96" spans="1:9" ht="36">
      <c r="A96" s="81" t="s">
        <v>93</v>
      </c>
      <c r="B96" s="83" t="s">
        <v>97</v>
      </c>
      <c r="C96" s="73">
        <v>244</v>
      </c>
      <c r="D96" s="33"/>
      <c r="E96" s="21">
        <f>E97+E98+E99+E101+E103+E104+E105+E102</f>
        <v>20851.3</v>
      </c>
      <c r="F96" s="21">
        <f t="shared" ref="F96:G96" si="41">F97+F98+F99+F101+F103+F104+F105+F102</f>
        <v>14325.400000000001</v>
      </c>
      <c r="G96" s="21">
        <f t="shared" si="41"/>
        <v>14325.300000000001</v>
      </c>
      <c r="H96" s="21">
        <f>G96/E96*100</f>
        <v>68.70219123028302</v>
      </c>
      <c r="I96" s="21">
        <f>G96/F96*100</f>
        <v>99.999301939212856</v>
      </c>
    </row>
    <row r="97" spans="1:11" ht="18">
      <c r="A97" s="111" t="s">
        <v>48</v>
      </c>
      <c r="B97" s="150" t="s">
        <v>94</v>
      </c>
      <c r="C97" s="150" t="s">
        <v>13</v>
      </c>
      <c r="D97" s="66">
        <v>223</v>
      </c>
      <c r="E97" s="67">
        <v>400</v>
      </c>
      <c r="F97" s="67">
        <v>158</v>
      </c>
      <c r="G97" s="67">
        <v>158</v>
      </c>
      <c r="H97" s="67">
        <f t="shared" ref="H97" si="42">G97/E97*100</f>
        <v>39.5</v>
      </c>
      <c r="I97" s="67">
        <f t="shared" ref="I97" si="43">G97/F97*100</f>
        <v>100</v>
      </c>
    </row>
    <row r="98" spans="1:11" ht="18">
      <c r="A98" s="111"/>
      <c r="B98" s="150"/>
      <c r="C98" s="150"/>
      <c r="D98" s="66">
        <v>225</v>
      </c>
      <c r="E98" s="67">
        <v>14530.1</v>
      </c>
      <c r="F98" s="67">
        <v>11243.2</v>
      </c>
      <c r="G98" s="67">
        <v>11243.2</v>
      </c>
      <c r="H98" s="67">
        <f t="shared" ref="H98" si="44">G98/E98*100</f>
        <v>77.378682872106879</v>
      </c>
      <c r="I98" s="67">
        <f t="shared" ref="I98" si="45">G98/F98*100</f>
        <v>100</v>
      </c>
    </row>
    <row r="99" spans="1:11" ht="18">
      <c r="A99" s="111"/>
      <c r="B99" s="150"/>
      <c r="C99" s="150"/>
      <c r="D99" s="66">
        <v>226</v>
      </c>
      <c r="E99" s="67">
        <v>1019.6</v>
      </c>
      <c r="F99" s="67">
        <v>643.79999999999995</v>
      </c>
      <c r="G99" s="67">
        <v>643.79999999999995</v>
      </c>
      <c r="H99" s="67">
        <f t="shared" ref="H99:H103" si="46">G99/E99*100</f>
        <v>63.142408787759898</v>
      </c>
      <c r="I99" s="67">
        <f t="shared" ref="I99:I103" si="47">G99/F99*100</f>
        <v>100</v>
      </c>
    </row>
    <row r="100" spans="1:11" ht="18" hidden="1">
      <c r="A100" s="111"/>
      <c r="B100" s="150"/>
      <c r="C100" s="150"/>
      <c r="D100" s="66">
        <v>310</v>
      </c>
      <c r="E100" s="67"/>
      <c r="F100" s="67"/>
      <c r="G100" s="67"/>
      <c r="H100" s="67" t="e">
        <f t="shared" si="46"/>
        <v>#DIV/0!</v>
      </c>
      <c r="I100" s="67" t="e">
        <f t="shared" si="47"/>
        <v>#DIV/0!</v>
      </c>
    </row>
    <row r="101" spans="1:11" ht="18">
      <c r="A101" s="111"/>
      <c r="B101" s="150"/>
      <c r="C101" s="150"/>
      <c r="D101" s="66">
        <v>340</v>
      </c>
      <c r="E101" s="67"/>
      <c r="F101" s="67"/>
      <c r="G101" s="67"/>
      <c r="H101" s="67"/>
      <c r="I101" s="67"/>
    </row>
    <row r="102" spans="1:11" ht="18">
      <c r="A102" s="149" t="s">
        <v>95</v>
      </c>
      <c r="B102" s="113" t="s">
        <v>98</v>
      </c>
      <c r="C102" s="145">
        <v>244</v>
      </c>
      <c r="D102" s="66">
        <v>225</v>
      </c>
      <c r="E102" s="67">
        <v>1488.2</v>
      </c>
      <c r="F102" s="67">
        <v>855.7</v>
      </c>
      <c r="G102" s="67">
        <v>855.7</v>
      </c>
      <c r="H102" s="67">
        <f t="shared" si="46"/>
        <v>57.498992070958209</v>
      </c>
      <c r="I102" s="67">
        <f t="shared" si="47"/>
        <v>100</v>
      </c>
    </row>
    <row r="103" spans="1:11" ht="18">
      <c r="A103" s="149"/>
      <c r="B103" s="113"/>
      <c r="C103" s="145"/>
      <c r="D103" s="60">
        <v>226</v>
      </c>
      <c r="E103" s="67">
        <v>267.39999999999998</v>
      </c>
      <c r="F103" s="67">
        <v>137.6</v>
      </c>
      <c r="G103" s="67">
        <v>137.6</v>
      </c>
      <c r="H103" s="67">
        <f t="shared" si="46"/>
        <v>51.458489154824235</v>
      </c>
      <c r="I103" s="67">
        <f t="shared" si="47"/>
        <v>100</v>
      </c>
    </row>
    <row r="104" spans="1:11" ht="18">
      <c r="A104" s="149" t="s">
        <v>48</v>
      </c>
      <c r="B104" s="113" t="s">
        <v>96</v>
      </c>
      <c r="C104" s="145">
        <v>244</v>
      </c>
      <c r="D104" s="60">
        <v>225</v>
      </c>
      <c r="E104" s="67">
        <v>3024.5</v>
      </c>
      <c r="F104" s="67">
        <v>1238.2</v>
      </c>
      <c r="G104" s="67">
        <v>1238.2</v>
      </c>
      <c r="H104" s="67">
        <f t="shared" ref="H104:H105" si="48">G104/E104*100</f>
        <v>40.938998181517604</v>
      </c>
      <c r="I104" s="67">
        <f t="shared" ref="I104:I105" si="49">G104/F104*100</f>
        <v>100</v>
      </c>
    </row>
    <row r="105" spans="1:11" ht="18">
      <c r="A105" s="149"/>
      <c r="B105" s="113"/>
      <c r="C105" s="145"/>
      <c r="D105" s="60">
        <v>226</v>
      </c>
      <c r="E105" s="67">
        <v>121.5</v>
      </c>
      <c r="F105" s="67">
        <v>48.9</v>
      </c>
      <c r="G105" s="67">
        <v>48.8</v>
      </c>
      <c r="H105" s="67">
        <f t="shared" si="48"/>
        <v>40.164609053497941</v>
      </c>
      <c r="I105" s="67">
        <f t="shared" si="49"/>
        <v>99.795501022494875</v>
      </c>
    </row>
    <row r="106" spans="1:11" ht="18" hidden="1">
      <c r="A106" s="116" t="s">
        <v>12</v>
      </c>
      <c r="B106" s="154">
        <v>9200800</v>
      </c>
      <c r="C106" s="152">
        <v>244</v>
      </c>
      <c r="D106" s="106">
        <v>225</v>
      </c>
      <c r="E106" s="21"/>
      <c r="F106" s="21"/>
      <c r="G106" s="21"/>
      <c r="H106" s="67" t="e">
        <f t="shared" ref="H106:H108" si="50">G106/E106*100</f>
        <v>#DIV/0!</v>
      </c>
      <c r="I106" s="67" t="e">
        <f t="shared" ref="I106:I108" si="51">G106/F106*100</f>
        <v>#DIV/0!</v>
      </c>
    </row>
    <row r="107" spans="1:11" ht="18" hidden="1">
      <c r="A107" s="116"/>
      <c r="B107" s="154"/>
      <c r="C107" s="152"/>
      <c r="D107" s="106">
        <v>310</v>
      </c>
      <c r="E107" s="21"/>
      <c r="F107" s="21"/>
      <c r="G107" s="21"/>
      <c r="H107" s="67" t="e">
        <f t="shared" si="50"/>
        <v>#DIV/0!</v>
      </c>
      <c r="I107" s="67" t="e">
        <f t="shared" si="51"/>
        <v>#DIV/0!</v>
      </c>
    </row>
    <row r="108" spans="1:11" ht="18">
      <c r="A108" s="107" t="s">
        <v>26</v>
      </c>
      <c r="B108" s="108">
        <v>3130008060</v>
      </c>
      <c r="C108" s="108" t="s">
        <v>49</v>
      </c>
      <c r="D108" s="106">
        <v>242</v>
      </c>
      <c r="E108" s="21">
        <v>67.3</v>
      </c>
      <c r="F108" s="21">
        <v>27.7</v>
      </c>
      <c r="G108" s="21">
        <v>27.7</v>
      </c>
      <c r="H108" s="21">
        <f t="shared" si="50"/>
        <v>41.158989598811289</v>
      </c>
      <c r="I108" s="21">
        <f t="shared" si="51"/>
        <v>100</v>
      </c>
    </row>
    <row r="109" spans="1:11" s="41" customFormat="1" ht="18">
      <c r="A109" s="35" t="s">
        <v>27</v>
      </c>
      <c r="B109" s="36"/>
      <c r="C109" s="38"/>
      <c r="D109" s="37"/>
      <c r="E109" s="39">
        <f>E96+E108</f>
        <v>20918.599999999999</v>
      </c>
      <c r="F109" s="39">
        <f t="shared" ref="F109:G109" si="52">F96+F108</f>
        <v>14353.100000000002</v>
      </c>
      <c r="G109" s="39">
        <f t="shared" si="52"/>
        <v>14353.000000000002</v>
      </c>
      <c r="H109" s="40">
        <f t="shared" ref="H109:H110" si="53">G109/E109*100</f>
        <v>68.613578346543278</v>
      </c>
      <c r="I109" s="40">
        <f t="shared" ref="I109:I111" si="54">G109/F109*100</f>
        <v>99.99930328639806</v>
      </c>
      <c r="J109" s="91"/>
      <c r="K109" s="42"/>
    </row>
    <row r="110" spans="1:11" ht="36">
      <c r="A110" s="81" t="s">
        <v>93</v>
      </c>
      <c r="B110" s="83" t="s">
        <v>97</v>
      </c>
      <c r="C110" s="65" t="s">
        <v>13</v>
      </c>
      <c r="D110" s="106"/>
      <c r="E110" s="21">
        <f>E111+E112+E113+E114+E116+E117+E115</f>
        <v>20685.900000000005</v>
      </c>
      <c r="F110" s="21">
        <f t="shared" ref="F110:G110" si="55">F111+F112+F113+F114+F116+F117+F115</f>
        <v>18329.600000000002</v>
      </c>
      <c r="G110" s="21">
        <f t="shared" si="55"/>
        <v>18329.600000000002</v>
      </c>
      <c r="H110" s="15">
        <f t="shared" si="53"/>
        <v>88.609149227251407</v>
      </c>
      <c r="I110" s="15">
        <f t="shared" si="54"/>
        <v>100</v>
      </c>
    </row>
    <row r="111" spans="1:11" ht="18">
      <c r="A111" s="111" t="s">
        <v>48</v>
      </c>
      <c r="B111" s="112" t="s">
        <v>94</v>
      </c>
      <c r="C111" s="153" t="s">
        <v>13</v>
      </c>
      <c r="D111" s="60">
        <v>223</v>
      </c>
      <c r="E111" s="67">
        <v>61.7</v>
      </c>
      <c r="F111" s="67">
        <v>26.3</v>
      </c>
      <c r="G111" s="67">
        <v>26.3</v>
      </c>
      <c r="H111" s="68">
        <f>G111/E111*100</f>
        <v>42.625607779578608</v>
      </c>
      <c r="I111" s="68">
        <f t="shared" si="54"/>
        <v>100</v>
      </c>
    </row>
    <row r="112" spans="1:11" ht="18">
      <c r="A112" s="111"/>
      <c r="B112" s="112"/>
      <c r="C112" s="153"/>
      <c r="D112" s="60">
        <v>225</v>
      </c>
      <c r="E112" s="67">
        <v>18110.2</v>
      </c>
      <c r="F112" s="67">
        <v>16349.1</v>
      </c>
      <c r="G112" s="67">
        <v>16349.1</v>
      </c>
      <c r="H112" s="68">
        <f t="shared" ref="H112" si="56">G112/E112*100</f>
        <v>90.27564576868285</v>
      </c>
      <c r="I112" s="68">
        <f t="shared" ref="I112" si="57">G112/F112*100</f>
        <v>100</v>
      </c>
    </row>
    <row r="113" spans="1:11" ht="18">
      <c r="A113" s="111"/>
      <c r="B113" s="112"/>
      <c r="C113" s="153"/>
      <c r="D113" s="60">
        <v>226</v>
      </c>
      <c r="E113" s="67">
        <v>47.2</v>
      </c>
      <c r="F113" s="67">
        <v>22</v>
      </c>
      <c r="G113" s="67">
        <v>22</v>
      </c>
      <c r="H113" s="68">
        <f>G113/E113*100</f>
        <v>46.610169491525419</v>
      </c>
      <c r="I113" s="68">
        <f t="shared" ref="I113:I178" si="58">G113/F113*100</f>
        <v>100</v>
      </c>
    </row>
    <row r="114" spans="1:11" ht="18">
      <c r="A114" s="111"/>
      <c r="B114" s="112"/>
      <c r="C114" s="153"/>
      <c r="D114" s="60">
        <v>310</v>
      </c>
      <c r="E114" s="67">
        <v>141.69999999999999</v>
      </c>
      <c r="F114" s="67"/>
      <c r="G114" s="67"/>
      <c r="H114" s="68"/>
      <c r="I114" s="68"/>
    </row>
    <row r="115" spans="1:11" ht="18">
      <c r="A115" s="149" t="s">
        <v>95</v>
      </c>
      <c r="B115" s="113" t="s">
        <v>98</v>
      </c>
      <c r="C115" s="145">
        <v>244</v>
      </c>
      <c r="D115" s="60">
        <v>225</v>
      </c>
      <c r="E115" s="67">
        <v>1349.9</v>
      </c>
      <c r="F115" s="67">
        <v>1015.8</v>
      </c>
      <c r="G115" s="67">
        <v>1015.8</v>
      </c>
      <c r="H115" s="67">
        <f t="shared" ref="H115:H116" si="59">G115/E115*100</f>
        <v>75.250018519890347</v>
      </c>
      <c r="I115" s="67">
        <f t="shared" ref="I115:I116" si="60">G115/F115*100</f>
        <v>100</v>
      </c>
    </row>
    <row r="116" spans="1:11" ht="18">
      <c r="A116" s="149"/>
      <c r="B116" s="113"/>
      <c r="C116" s="145"/>
      <c r="D116" s="60">
        <v>226</v>
      </c>
      <c r="E116" s="67">
        <v>237.3</v>
      </c>
      <c r="F116" s="67">
        <v>178.5</v>
      </c>
      <c r="G116" s="67">
        <v>178.5</v>
      </c>
      <c r="H116" s="67">
        <f t="shared" si="59"/>
        <v>75.221238938053091</v>
      </c>
      <c r="I116" s="67">
        <f t="shared" si="60"/>
        <v>100</v>
      </c>
    </row>
    <row r="117" spans="1:11" ht="18">
      <c r="A117" s="105" t="s">
        <v>48</v>
      </c>
      <c r="B117" s="103" t="s">
        <v>96</v>
      </c>
      <c r="C117" s="110" t="s">
        <v>13</v>
      </c>
      <c r="D117" s="60">
        <v>225</v>
      </c>
      <c r="E117" s="67">
        <v>737.9</v>
      </c>
      <c r="F117" s="67">
        <v>737.9</v>
      </c>
      <c r="G117" s="67">
        <v>737.9</v>
      </c>
      <c r="H117" s="67">
        <f t="shared" ref="H117" si="61">G117/E117*100</f>
        <v>100</v>
      </c>
      <c r="I117" s="67">
        <f t="shared" ref="I117" si="62">G117/F117*100</f>
        <v>100</v>
      </c>
    </row>
    <row r="118" spans="1:11" ht="18" hidden="1">
      <c r="A118" s="116" t="s">
        <v>12</v>
      </c>
      <c r="B118" s="115">
        <v>3710000000</v>
      </c>
      <c r="C118" s="152">
        <v>244</v>
      </c>
      <c r="D118" s="106">
        <v>225</v>
      </c>
      <c r="E118" s="21"/>
      <c r="F118" s="21"/>
      <c r="G118" s="21"/>
      <c r="H118" s="68" t="e">
        <f t="shared" ref="H118:H120" si="63">G118/E118*100</f>
        <v>#DIV/0!</v>
      </c>
      <c r="I118" s="68" t="e">
        <f t="shared" ref="I118:I120" si="64">G118/F118*100</f>
        <v>#DIV/0!</v>
      </c>
    </row>
    <row r="119" spans="1:11" ht="18" hidden="1">
      <c r="A119" s="116"/>
      <c r="B119" s="115"/>
      <c r="C119" s="152"/>
      <c r="D119" s="106">
        <v>226</v>
      </c>
      <c r="E119" s="21"/>
      <c r="F119" s="21"/>
      <c r="G119" s="21"/>
      <c r="H119" s="68" t="e">
        <f t="shared" si="63"/>
        <v>#DIV/0!</v>
      </c>
      <c r="I119" s="68" t="e">
        <f t="shared" si="64"/>
        <v>#DIV/0!</v>
      </c>
    </row>
    <row r="120" spans="1:11" ht="18" hidden="1">
      <c r="A120" s="116"/>
      <c r="B120" s="115"/>
      <c r="C120" s="101">
        <v>630</v>
      </c>
      <c r="D120" s="101">
        <v>242</v>
      </c>
      <c r="E120" s="21"/>
      <c r="F120" s="21"/>
      <c r="G120" s="21"/>
      <c r="H120" s="68" t="e">
        <f t="shared" si="63"/>
        <v>#DIV/0!</v>
      </c>
      <c r="I120" s="68" t="e">
        <f t="shared" si="64"/>
        <v>#DIV/0!</v>
      </c>
    </row>
    <row r="121" spans="1:11" ht="18">
      <c r="A121" s="107" t="s">
        <v>26</v>
      </c>
      <c r="B121" s="108">
        <v>3130008060</v>
      </c>
      <c r="C121" s="108" t="s">
        <v>49</v>
      </c>
      <c r="D121" s="106">
        <v>242</v>
      </c>
      <c r="E121" s="21">
        <v>197.3</v>
      </c>
      <c r="F121" s="21"/>
      <c r="G121" s="21"/>
      <c r="H121" s="68"/>
      <c r="I121" s="68"/>
    </row>
    <row r="122" spans="1:11" ht="18">
      <c r="A122" s="144" t="s">
        <v>72</v>
      </c>
      <c r="B122" s="143" t="s">
        <v>99</v>
      </c>
      <c r="C122" s="142" t="s">
        <v>13</v>
      </c>
      <c r="D122" s="75">
        <v>223</v>
      </c>
      <c r="E122" s="21">
        <v>893.4</v>
      </c>
      <c r="F122" s="21">
        <v>893.4</v>
      </c>
      <c r="G122" s="21">
        <v>893.3</v>
      </c>
      <c r="H122" s="15">
        <f t="shared" ref="H122" si="65">G122/E122*100</f>
        <v>99.988806805462275</v>
      </c>
      <c r="I122" s="15">
        <f t="shared" ref="I122" si="66">G122/F122*100</f>
        <v>99.988806805462275</v>
      </c>
    </row>
    <row r="123" spans="1:11" ht="18">
      <c r="A123" s="144"/>
      <c r="B123" s="143"/>
      <c r="C123" s="142"/>
      <c r="D123" s="75">
        <v>225</v>
      </c>
      <c r="E123" s="21">
        <v>3402.8</v>
      </c>
      <c r="F123" s="21">
        <v>3402.8</v>
      </c>
      <c r="G123" s="21">
        <v>3402.8</v>
      </c>
      <c r="H123" s="15">
        <f t="shared" ref="H123:H124" si="67">G123/E123*100</f>
        <v>100</v>
      </c>
      <c r="I123" s="15">
        <f t="shared" ref="I123:I124" si="68">G123/F123*100</f>
        <v>100</v>
      </c>
    </row>
    <row r="124" spans="1:11" ht="18">
      <c r="A124" s="144"/>
      <c r="B124" s="143"/>
      <c r="C124" s="74" t="s">
        <v>19</v>
      </c>
      <c r="D124" s="75">
        <v>296</v>
      </c>
      <c r="E124" s="21">
        <v>254.6</v>
      </c>
      <c r="F124" s="21">
        <v>254.5</v>
      </c>
      <c r="G124" s="21">
        <v>254.5</v>
      </c>
      <c r="H124" s="15">
        <f t="shared" si="67"/>
        <v>99.960722702278076</v>
      </c>
      <c r="I124" s="15">
        <f t="shared" si="68"/>
        <v>100</v>
      </c>
    </row>
    <row r="125" spans="1:11" s="41" customFormat="1" ht="18">
      <c r="A125" s="35" t="s">
        <v>28</v>
      </c>
      <c r="B125" s="36"/>
      <c r="C125" s="38"/>
      <c r="D125" s="37"/>
      <c r="E125" s="39">
        <f>E110+E121+E122+E123+E124</f>
        <v>25434.000000000004</v>
      </c>
      <c r="F125" s="39">
        <f t="shared" ref="F125:G125" si="69">F110+F121+F122+F123+F124</f>
        <v>22880.300000000003</v>
      </c>
      <c r="G125" s="39">
        <f t="shared" si="69"/>
        <v>22880.2</v>
      </c>
      <c r="H125" s="40">
        <f>G125/E125*100</f>
        <v>89.959109852952736</v>
      </c>
      <c r="I125" s="40">
        <f t="shared" si="58"/>
        <v>99.999562942793574</v>
      </c>
      <c r="K125" s="42"/>
    </row>
    <row r="126" spans="1:11" ht="36">
      <c r="A126" s="81" t="s">
        <v>93</v>
      </c>
      <c r="B126" s="83" t="s">
        <v>97</v>
      </c>
      <c r="C126" s="65" t="s">
        <v>13</v>
      </c>
      <c r="D126" s="12"/>
      <c r="E126" s="21">
        <f>E127+E128+E129+E132+E133+E131+E134</f>
        <v>8090</v>
      </c>
      <c r="F126" s="21">
        <f t="shared" ref="F126:G126" si="70">F127+F128+F129+F132+F133+F131+F134</f>
        <v>4396.0999999999995</v>
      </c>
      <c r="G126" s="21">
        <f t="shared" si="70"/>
        <v>4314.7</v>
      </c>
      <c r="H126" s="21">
        <f t="shared" ref="H126" si="71">IF(G126/E126*100&lt;100,G126/E126*100,"более 100%")</f>
        <v>53.333745364647712</v>
      </c>
      <c r="I126" s="15">
        <f t="shared" si="58"/>
        <v>98.148358772548406</v>
      </c>
    </row>
    <row r="127" spans="1:11" ht="18">
      <c r="A127" s="111" t="s">
        <v>48</v>
      </c>
      <c r="B127" s="112" t="s">
        <v>94</v>
      </c>
      <c r="C127" s="113" t="s">
        <v>13</v>
      </c>
      <c r="D127" s="60">
        <v>225</v>
      </c>
      <c r="E127" s="67">
        <v>6770.3</v>
      </c>
      <c r="F127" s="67">
        <v>4236.8999999999996</v>
      </c>
      <c r="G127" s="67">
        <v>4156.3999999999996</v>
      </c>
      <c r="H127" s="67">
        <f t="shared" ref="H127" si="72">IF(G127/E127*100&lt;100,G127/E127*100,"более 100%")</f>
        <v>61.391666543580037</v>
      </c>
      <c r="I127" s="68">
        <f t="shared" ref="I127" si="73">G127/F127*100</f>
        <v>98.100025962378155</v>
      </c>
    </row>
    <row r="128" spans="1:11" ht="18">
      <c r="A128" s="111"/>
      <c r="B128" s="112"/>
      <c r="C128" s="113"/>
      <c r="D128" s="60">
        <v>226</v>
      </c>
      <c r="E128" s="67">
        <v>37.5</v>
      </c>
      <c r="F128" s="67">
        <v>17.399999999999999</v>
      </c>
      <c r="G128" s="67">
        <v>16.600000000000001</v>
      </c>
      <c r="H128" s="67">
        <f t="shared" ref="H128" si="74">G128/E128*100</f>
        <v>44.266666666666673</v>
      </c>
      <c r="I128" s="68">
        <f t="shared" si="58"/>
        <v>95.402298850574724</v>
      </c>
    </row>
    <row r="129" spans="1:11" ht="18">
      <c r="A129" s="111"/>
      <c r="B129" s="112"/>
      <c r="C129" s="113"/>
      <c r="D129" s="60">
        <v>310</v>
      </c>
      <c r="E129" s="67">
        <v>8.6999999999999993</v>
      </c>
      <c r="F129" s="67">
        <v>8.6999999999999993</v>
      </c>
      <c r="G129" s="67">
        <v>8.6999999999999993</v>
      </c>
      <c r="H129" s="67">
        <f t="shared" ref="H129:H131" si="75">G129/E129*100</f>
        <v>100</v>
      </c>
      <c r="I129" s="68">
        <f t="shared" ref="I129:I131" si="76">G129/F129*100</f>
        <v>100</v>
      </c>
    </row>
    <row r="130" spans="1:11" ht="18" hidden="1">
      <c r="A130" s="111"/>
      <c r="B130" s="112"/>
      <c r="C130" s="113"/>
      <c r="D130" s="60">
        <v>340</v>
      </c>
      <c r="E130" s="67"/>
      <c r="F130" s="67"/>
      <c r="G130" s="67"/>
      <c r="H130" s="67" t="e">
        <f t="shared" si="75"/>
        <v>#DIV/0!</v>
      </c>
      <c r="I130" s="68" t="e">
        <f t="shared" si="76"/>
        <v>#DIV/0!</v>
      </c>
    </row>
    <row r="131" spans="1:11" ht="18">
      <c r="A131" s="57" t="s">
        <v>95</v>
      </c>
      <c r="B131" s="69" t="s">
        <v>98</v>
      </c>
      <c r="C131" s="70">
        <v>244</v>
      </c>
      <c r="D131" s="60">
        <v>225</v>
      </c>
      <c r="E131" s="67">
        <v>273.5</v>
      </c>
      <c r="F131" s="67">
        <v>133</v>
      </c>
      <c r="G131" s="67">
        <v>133</v>
      </c>
      <c r="H131" s="67">
        <f t="shared" si="75"/>
        <v>48.628884826325411</v>
      </c>
      <c r="I131" s="67">
        <f t="shared" si="76"/>
        <v>100</v>
      </c>
    </row>
    <row r="132" spans="1:11" ht="18">
      <c r="A132" s="111" t="s">
        <v>48</v>
      </c>
      <c r="B132" s="112" t="s">
        <v>96</v>
      </c>
      <c r="C132" s="113" t="s">
        <v>13</v>
      </c>
      <c r="D132" s="60">
        <v>225</v>
      </c>
      <c r="E132" s="67">
        <v>125.3</v>
      </c>
      <c r="F132" s="67">
        <v>0.1</v>
      </c>
      <c r="G132" s="67"/>
      <c r="H132" s="67"/>
      <c r="I132" s="68"/>
    </row>
    <row r="133" spans="1:11" ht="18">
      <c r="A133" s="111"/>
      <c r="B133" s="112"/>
      <c r="C133" s="113"/>
      <c r="D133" s="60">
        <v>310</v>
      </c>
      <c r="E133" s="67">
        <v>814.7</v>
      </c>
      <c r="F133" s="67"/>
      <c r="G133" s="67"/>
      <c r="H133" s="67"/>
      <c r="I133" s="68"/>
    </row>
    <row r="134" spans="1:11" ht="18">
      <c r="A134" s="111"/>
      <c r="B134" s="112"/>
      <c r="C134" s="113"/>
      <c r="D134" s="60">
        <v>340</v>
      </c>
      <c r="E134" s="67">
        <v>60</v>
      </c>
      <c r="F134" s="67"/>
      <c r="G134" s="67"/>
      <c r="H134" s="67"/>
      <c r="I134" s="68"/>
    </row>
    <row r="135" spans="1:11" ht="24" customHeight="1">
      <c r="A135" s="144" t="s">
        <v>12</v>
      </c>
      <c r="B135" s="151" t="s">
        <v>100</v>
      </c>
      <c r="C135" s="151">
        <v>244</v>
      </c>
      <c r="D135" s="73">
        <v>225</v>
      </c>
      <c r="E135" s="21">
        <v>23.8</v>
      </c>
      <c r="F135" s="21">
        <v>23.8</v>
      </c>
      <c r="G135" s="21">
        <v>23.8</v>
      </c>
      <c r="H135" s="67">
        <f t="shared" ref="H135" si="77">G135/E135*100</f>
        <v>100</v>
      </c>
      <c r="I135" s="68">
        <f t="shared" ref="I135:I136" si="78">G135/F135*100</f>
        <v>100</v>
      </c>
    </row>
    <row r="136" spans="1:11" ht="22.8" customHeight="1">
      <c r="A136" s="144"/>
      <c r="B136" s="151"/>
      <c r="C136" s="151"/>
      <c r="D136" s="73">
        <v>226</v>
      </c>
      <c r="E136" s="21">
        <v>0.2</v>
      </c>
      <c r="F136" s="21">
        <v>0.2</v>
      </c>
      <c r="G136" s="21">
        <v>0.2</v>
      </c>
      <c r="H136" s="67">
        <f>G136/E136*100</f>
        <v>100</v>
      </c>
      <c r="I136" s="68">
        <f t="shared" si="78"/>
        <v>100</v>
      </c>
    </row>
    <row r="137" spans="1:11" s="41" customFormat="1" ht="18">
      <c r="A137" s="35" t="s">
        <v>29</v>
      </c>
      <c r="B137" s="36"/>
      <c r="C137" s="38"/>
      <c r="D137" s="37"/>
      <c r="E137" s="39">
        <f>E126+E135+E136</f>
        <v>8114</v>
      </c>
      <c r="F137" s="39">
        <f>F126+F135+F136</f>
        <v>4420.0999999999995</v>
      </c>
      <c r="G137" s="39">
        <f>G126+G135+G136</f>
        <v>4338.7</v>
      </c>
      <c r="H137" s="39">
        <f>H126</f>
        <v>53.333745364647712</v>
      </c>
      <c r="I137" s="39">
        <f>I126</f>
        <v>98.148358772548406</v>
      </c>
      <c r="K137" s="42"/>
    </row>
    <row r="138" spans="1:11" ht="36">
      <c r="A138" s="81" t="s">
        <v>93</v>
      </c>
      <c r="B138" s="83" t="s">
        <v>97</v>
      </c>
      <c r="C138" s="65" t="s">
        <v>13</v>
      </c>
      <c r="D138" s="106"/>
      <c r="E138" s="21">
        <f>E139+E140+E141+E142+E144+E145+E143</f>
        <v>8440.2999999999993</v>
      </c>
      <c r="F138" s="21">
        <f t="shared" ref="F138:G138" si="79">F139+F140+F141+F142+F144+F145+F143</f>
        <v>5982.8</v>
      </c>
      <c r="G138" s="21">
        <f t="shared" si="79"/>
        <v>4968.7</v>
      </c>
      <c r="H138" s="15">
        <f>G138/E138*100</f>
        <v>58.868760589078597</v>
      </c>
      <c r="I138" s="15">
        <f t="shared" si="58"/>
        <v>83.04974259544025</v>
      </c>
    </row>
    <row r="139" spans="1:11" ht="18">
      <c r="A139" s="111" t="s">
        <v>48</v>
      </c>
      <c r="B139" s="112" t="s">
        <v>94</v>
      </c>
      <c r="C139" s="113" t="s">
        <v>13</v>
      </c>
      <c r="D139" s="60">
        <v>223</v>
      </c>
      <c r="E139" s="67">
        <v>258.3</v>
      </c>
      <c r="F139" s="67">
        <v>233.2</v>
      </c>
      <c r="G139" s="67">
        <v>222.5</v>
      </c>
      <c r="H139" s="68">
        <f>G139/E139*100</f>
        <v>86.140147115756875</v>
      </c>
      <c r="I139" s="68">
        <f t="shared" ref="I139" si="80">G139/F139*100</f>
        <v>95.411663807890221</v>
      </c>
    </row>
    <row r="140" spans="1:11" ht="18">
      <c r="A140" s="111"/>
      <c r="B140" s="112"/>
      <c r="C140" s="113"/>
      <c r="D140" s="60">
        <v>225</v>
      </c>
      <c r="E140" s="67">
        <v>5525.2</v>
      </c>
      <c r="F140" s="67">
        <v>4415.7</v>
      </c>
      <c r="G140" s="67">
        <v>3963.4</v>
      </c>
      <c r="H140" s="68">
        <f t="shared" ref="H140:H150" si="81">G140/E140*100</f>
        <v>71.733149931224219</v>
      </c>
      <c r="I140" s="68">
        <f t="shared" si="58"/>
        <v>89.757003419616382</v>
      </c>
    </row>
    <row r="141" spans="1:11" ht="18">
      <c r="A141" s="111"/>
      <c r="B141" s="112"/>
      <c r="C141" s="113"/>
      <c r="D141" s="60">
        <v>226</v>
      </c>
      <c r="E141" s="67">
        <v>750.6</v>
      </c>
      <c r="F141" s="67">
        <v>282.7</v>
      </c>
      <c r="G141" s="67">
        <v>242.7</v>
      </c>
      <c r="H141" s="68">
        <f t="shared" si="81"/>
        <v>32.334132693844921</v>
      </c>
      <c r="I141" s="68">
        <f t="shared" si="58"/>
        <v>85.850725150336046</v>
      </c>
    </row>
    <row r="142" spans="1:11" ht="18">
      <c r="A142" s="111"/>
      <c r="B142" s="112"/>
      <c r="C142" s="113"/>
      <c r="D142" s="60">
        <v>310</v>
      </c>
      <c r="E142" s="67">
        <v>979.7</v>
      </c>
      <c r="F142" s="67">
        <v>692.1</v>
      </c>
      <c r="G142" s="67">
        <v>184.2</v>
      </c>
      <c r="H142" s="68">
        <f t="shared" si="81"/>
        <v>18.801673981831172</v>
      </c>
      <c r="I142" s="68">
        <f t="shared" si="58"/>
        <v>26.614651061985263</v>
      </c>
    </row>
    <row r="143" spans="1:11" ht="18">
      <c r="A143" s="57" t="s">
        <v>95</v>
      </c>
      <c r="B143" s="69" t="s">
        <v>98</v>
      </c>
      <c r="C143" s="70">
        <v>244</v>
      </c>
      <c r="D143" s="60">
        <v>225</v>
      </c>
      <c r="E143" s="67">
        <v>209.1</v>
      </c>
      <c r="F143" s="67">
        <v>209.1</v>
      </c>
      <c r="G143" s="67">
        <v>209.1</v>
      </c>
      <c r="H143" s="67">
        <f t="shared" ref="H143:H144" si="82">G143/E143*100</f>
        <v>100</v>
      </c>
      <c r="I143" s="67">
        <f t="shared" ref="I143:I144" si="83">G143/F143*100</f>
        <v>100</v>
      </c>
    </row>
    <row r="144" spans="1:11" ht="18">
      <c r="A144" s="111" t="s">
        <v>48</v>
      </c>
      <c r="B144" s="112" t="s">
        <v>96</v>
      </c>
      <c r="C144" s="113" t="s">
        <v>13</v>
      </c>
      <c r="D144" s="60">
        <v>225</v>
      </c>
      <c r="E144" s="67">
        <v>700.5</v>
      </c>
      <c r="F144" s="67">
        <v>133.1</v>
      </c>
      <c r="G144" s="67">
        <v>133.1</v>
      </c>
      <c r="H144" s="67">
        <f t="shared" si="82"/>
        <v>19.000713775874374</v>
      </c>
      <c r="I144" s="67">
        <f t="shared" si="83"/>
        <v>100</v>
      </c>
    </row>
    <row r="145" spans="1:11" ht="18">
      <c r="A145" s="111"/>
      <c r="B145" s="112"/>
      <c r="C145" s="113"/>
      <c r="D145" s="60">
        <v>226</v>
      </c>
      <c r="E145" s="67">
        <v>16.899999999999999</v>
      </c>
      <c r="F145" s="67">
        <v>16.899999999999999</v>
      </c>
      <c r="G145" s="67">
        <v>13.7</v>
      </c>
      <c r="H145" s="68">
        <f t="shared" ref="H145" si="84">G145/E145*100</f>
        <v>81.065088757396452</v>
      </c>
      <c r="I145" s="68">
        <f t="shared" ref="I145" si="85">G145/F145*100</f>
        <v>81.065088757396452</v>
      </c>
    </row>
    <row r="146" spans="1:11" ht="18" hidden="1">
      <c r="A146" s="116" t="s">
        <v>12</v>
      </c>
      <c r="B146" s="115" t="s">
        <v>50</v>
      </c>
      <c r="C146" s="114" t="s">
        <v>13</v>
      </c>
      <c r="D146" s="106">
        <v>225</v>
      </c>
      <c r="E146" s="21"/>
      <c r="F146" s="21"/>
      <c r="G146" s="21"/>
      <c r="H146" s="15"/>
      <c r="I146" s="15"/>
    </row>
    <row r="147" spans="1:11" ht="18" hidden="1">
      <c r="A147" s="116"/>
      <c r="B147" s="115"/>
      <c r="C147" s="114"/>
      <c r="D147" s="106">
        <v>226</v>
      </c>
      <c r="E147" s="21"/>
      <c r="F147" s="21"/>
      <c r="G147" s="21"/>
      <c r="H147" s="15"/>
      <c r="I147" s="15"/>
    </row>
    <row r="148" spans="1:11" ht="18">
      <c r="A148" s="107" t="s">
        <v>26</v>
      </c>
      <c r="B148" s="108">
        <v>3130008060</v>
      </c>
      <c r="C148" s="108" t="s">
        <v>49</v>
      </c>
      <c r="D148" s="106">
        <v>242</v>
      </c>
      <c r="E148" s="21">
        <v>8</v>
      </c>
      <c r="F148" s="21"/>
      <c r="G148" s="21"/>
      <c r="H148" s="15"/>
      <c r="I148" s="15"/>
    </row>
    <row r="149" spans="1:11" s="41" customFormat="1" ht="18">
      <c r="A149" s="35" t="s">
        <v>30</v>
      </c>
      <c r="B149" s="36"/>
      <c r="C149" s="38"/>
      <c r="D149" s="37"/>
      <c r="E149" s="39">
        <f>E138+E148</f>
        <v>8448.2999999999993</v>
      </c>
      <c r="F149" s="39">
        <f>F138+F148</f>
        <v>5982.8</v>
      </c>
      <c r="G149" s="39">
        <f>G138+G148</f>
        <v>4968.7</v>
      </c>
      <c r="H149" s="40">
        <f t="shared" si="81"/>
        <v>58.813015636281861</v>
      </c>
      <c r="I149" s="40">
        <f t="shared" si="58"/>
        <v>83.04974259544025</v>
      </c>
      <c r="K149" s="42"/>
    </row>
    <row r="150" spans="1:11" ht="36">
      <c r="A150" s="81" t="s">
        <v>93</v>
      </c>
      <c r="B150" s="83" t="s">
        <v>97</v>
      </c>
      <c r="C150" s="65" t="s">
        <v>13</v>
      </c>
      <c r="D150" s="12"/>
      <c r="E150" s="21">
        <f>E151+E152+E153+E154+E155</f>
        <v>9475.0000000000018</v>
      </c>
      <c r="F150" s="21">
        <f t="shared" ref="F150:G150" si="86">F151+F152+F153+F154+F155</f>
        <v>3576.8999999999996</v>
      </c>
      <c r="G150" s="21">
        <f t="shared" si="86"/>
        <v>3576.8999999999996</v>
      </c>
      <c r="H150" s="15">
        <f t="shared" si="81"/>
        <v>37.750923482849593</v>
      </c>
      <c r="I150" s="15">
        <f t="shared" si="58"/>
        <v>100</v>
      </c>
    </row>
    <row r="151" spans="1:11" ht="18">
      <c r="A151" s="111" t="s">
        <v>48</v>
      </c>
      <c r="B151" s="112" t="s">
        <v>94</v>
      </c>
      <c r="C151" s="113" t="s">
        <v>13</v>
      </c>
      <c r="D151" s="60">
        <v>223</v>
      </c>
      <c r="E151" s="67">
        <v>330.6</v>
      </c>
      <c r="F151" s="67">
        <v>226.2</v>
      </c>
      <c r="G151" s="67">
        <v>226.2</v>
      </c>
      <c r="H151" s="68">
        <f>G151/E151*100</f>
        <v>68.421052631578931</v>
      </c>
      <c r="I151" s="68">
        <f>G151/F151*100</f>
        <v>100</v>
      </c>
    </row>
    <row r="152" spans="1:11" ht="18">
      <c r="A152" s="111"/>
      <c r="B152" s="112"/>
      <c r="C152" s="113"/>
      <c r="D152" s="60">
        <v>225</v>
      </c>
      <c r="E152" s="67">
        <v>8002.3</v>
      </c>
      <c r="F152" s="67">
        <v>3058</v>
      </c>
      <c r="G152" s="67">
        <v>3058</v>
      </c>
      <c r="H152" s="68">
        <f>G152/E152*100</f>
        <v>38.214013471127053</v>
      </c>
      <c r="I152" s="68">
        <f>G152/F152*100</f>
        <v>100</v>
      </c>
    </row>
    <row r="153" spans="1:11" ht="18">
      <c r="A153" s="111"/>
      <c r="B153" s="112"/>
      <c r="C153" s="113"/>
      <c r="D153" s="60">
        <v>226</v>
      </c>
      <c r="E153" s="67">
        <v>249.2</v>
      </c>
      <c r="F153" s="67">
        <v>112.6</v>
      </c>
      <c r="G153" s="67">
        <v>112.6</v>
      </c>
      <c r="H153" s="68">
        <f>G153/E153*100</f>
        <v>45.184590690208672</v>
      </c>
      <c r="I153" s="68">
        <f>G153/F153*100</f>
        <v>100</v>
      </c>
    </row>
    <row r="154" spans="1:11" ht="18">
      <c r="A154" s="111"/>
      <c r="B154" s="112"/>
      <c r="C154" s="113"/>
      <c r="D154" s="60">
        <v>310</v>
      </c>
      <c r="E154" s="67">
        <v>245.2</v>
      </c>
      <c r="F154" s="67"/>
      <c r="G154" s="67"/>
      <c r="H154" s="68"/>
      <c r="I154" s="68"/>
    </row>
    <row r="155" spans="1:11" ht="18">
      <c r="A155" s="57" t="s">
        <v>95</v>
      </c>
      <c r="B155" s="69" t="s">
        <v>98</v>
      </c>
      <c r="C155" s="70">
        <v>244</v>
      </c>
      <c r="D155" s="60">
        <v>226</v>
      </c>
      <c r="E155" s="67">
        <v>647.70000000000005</v>
      </c>
      <c r="F155" s="67">
        <v>180.1</v>
      </c>
      <c r="G155" s="67">
        <v>180.1</v>
      </c>
      <c r="H155" s="67">
        <f>G155/E155*100</f>
        <v>27.806083063146513</v>
      </c>
      <c r="I155" s="67">
        <f>G155/F155*100</f>
        <v>100</v>
      </c>
    </row>
    <row r="156" spans="1:11" ht="18" hidden="1">
      <c r="A156" s="116" t="s">
        <v>12</v>
      </c>
      <c r="B156" s="154" t="s">
        <v>50</v>
      </c>
      <c r="C156" s="154" t="s">
        <v>13</v>
      </c>
      <c r="D156" s="106">
        <v>225</v>
      </c>
      <c r="E156" s="21"/>
      <c r="F156" s="21"/>
      <c r="G156" s="21"/>
      <c r="H156" s="68" t="e">
        <f t="shared" ref="H156:H159" si="87">G156/E156*100</f>
        <v>#DIV/0!</v>
      </c>
      <c r="I156" s="68" t="e">
        <f t="shared" ref="I156:I159" si="88">G156/F156*100</f>
        <v>#DIV/0!</v>
      </c>
    </row>
    <row r="157" spans="1:11" ht="18" hidden="1">
      <c r="A157" s="116"/>
      <c r="B157" s="154"/>
      <c r="C157" s="154"/>
      <c r="D157" s="106">
        <v>226</v>
      </c>
      <c r="E157" s="21"/>
      <c r="F157" s="21"/>
      <c r="G157" s="21"/>
      <c r="H157" s="68" t="e">
        <f t="shared" si="87"/>
        <v>#DIV/0!</v>
      </c>
      <c r="I157" s="68" t="e">
        <f t="shared" si="88"/>
        <v>#DIV/0!</v>
      </c>
    </row>
    <row r="158" spans="1:11" ht="18" hidden="1">
      <c r="A158" s="116"/>
      <c r="B158" s="154"/>
      <c r="C158" s="154"/>
      <c r="D158" s="106">
        <v>310</v>
      </c>
      <c r="E158" s="21"/>
      <c r="F158" s="21"/>
      <c r="G158" s="21"/>
      <c r="H158" s="68" t="e">
        <f t="shared" si="87"/>
        <v>#DIV/0!</v>
      </c>
      <c r="I158" s="68" t="e">
        <f t="shared" si="88"/>
        <v>#DIV/0!</v>
      </c>
    </row>
    <row r="159" spans="1:11" ht="18">
      <c r="A159" s="107" t="s">
        <v>26</v>
      </c>
      <c r="B159" s="108">
        <v>3130008060</v>
      </c>
      <c r="C159" s="108" t="s">
        <v>49</v>
      </c>
      <c r="D159" s="106">
        <v>242</v>
      </c>
      <c r="E159" s="21">
        <v>38.4</v>
      </c>
      <c r="F159" s="21">
        <v>19.2</v>
      </c>
      <c r="G159" s="21">
        <v>19.2</v>
      </c>
      <c r="H159" s="15">
        <f t="shared" si="87"/>
        <v>50</v>
      </c>
      <c r="I159" s="15">
        <f t="shared" si="88"/>
        <v>100</v>
      </c>
    </row>
    <row r="160" spans="1:11" s="41" customFormat="1" ht="18">
      <c r="A160" s="35" t="s">
        <v>31</v>
      </c>
      <c r="B160" s="36"/>
      <c r="C160" s="38"/>
      <c r="D160" s="37"/>
      <c r="E160" s="39">
        <f>E150+E159</f>
        <v>9513.4000000000015</v>
      </c>
      <c r="F160" s="39">
        <f>F150+F159</f>
        <v>3596.0999999999995</v>
      </c>
      <c r="G160" s="39">
        <f>G150+G159</f>
        <v>3596.0999999999995</v>
      </c>
      <c r="H160" s="40">
        <f t="shared" ref="H160:H178" si="89">G160/E160*100</f>
        <v>37.80036579981919</v>
      </c>
      <c r="I160" s="40">
        <f t="shared" si="58"/>
        <v>100</v>
      </c>
      <c r="K160" s="42"/>
    </row>
    <row r="161" spans="1:9" ht="36">
      <c r="A161" s="81" t="s">
        <v>93</v>
      </c>
      <c r="B161" s="83" t="s">
        <v>97</v>
      </c>
      <c r="C161" s="65" t="s">
        <v>13</v>
      </c>
      <c r="D161" s="12"/>
      <c r="E161" s="21">
        <f>E163+E164+E165+E166+E169+E170+E167+E168</f>
        <v>18911.399999999998</v>
      </c>
      <c r="F161" s="21">
        <f>F163+F164+F165+F166+F169+F170+F167+F168</f>
        <v>16397.8</v>
      </c>
      <c r="G161" s="21">
        <f>G163+G164+G165+G166+G169+G170+G167+G168</f>
        <v>16094.9</v>
      </c>
      <c r="H161" s="15">
        <f t="shared" si="89"/>
        <v>85.106866757617112</v>
      </c>
      <c r="I161" s="15">
        <f t="shared" si="58"/>
        <v>98.152800985498061</v>
      </c>
    </row>
    <row r="162" spans="1:9" ht="18" hidden="1">
      <c r="A162" s="81"/>
      <c r="B162" s="75"/>
      <c r="C162" s="102"/>
      <c r="D162" s="12">
        <v>241</v>
      </c>
      <c r="E162" s="21"/>
      <c r="F162" s="21"/>
      <c r="G162" s="21"/>
      <c r="H162" s="15" t="e">
        <f t="shared" si="89"/>
        <v>#DIV/0!</v>
      </c>
      <c r="I162" s="15" t="e">
        <f t="shared" si="58"/>
        <v>#DIV/0!</v>
      </c>
    </row>
    <row r="163" spans="1:9" ht="18">
      <c r="A163" s="111" t="s">
        <v>48</v>
      </c>
      <c r="B163" s="112" t="s">
        <v>94</v>
      </c>
      <c r="C163" s="113" t="s">
        <v>13</v>
      </c>
      <c r="D163" s="60">
        <v>225</v>
      </c>
      <c r="E163" s="67">
        <v>12815.1</v>
      </c>
      <c r="F163" s="67">
        <v>11968.6</v>
      </c>
      <c r="G163" s="67">
        <v>11834.7</v>
      </c>
      <c r="H163" s="68">
        <f t="shared" si="89"/>
        <v>92.349650022239388</v>
      </c>
      <c r="I163" s="68">
        <f t="shared" si="58"/>
        <v>98.881239242685027</v>
      </c>
    </row>
    <row r="164" spans="1:9" ht="18">
      <c r="A164" s="111"/>
      <c r="B164" s="112"/>
      <c r="C164" s="113"/>
      <c r="D164" s="60">
        <v>226</v>
      </c>
      <c r="E164" s="67">
        <v>758.4</v>
      </c>
      <c r="F164" s="67">
        <v>606.6</v>
      </c>
      <c r="G164" s="67">
        <v>592.29999999999995</v>
      </c>
      <c r="H164" s="68">
        <f t="shared" ref="H164:H167" si="90">G164/E164*100</f>
        <v>78.098628691983123</v>
      </c>
      <c r="I164" s="68">
        <f t="shared" ref="I164:I167" si="91">G164/F164*100</f>
        <v>97.642598087701941</v>
      </c>
    </row>
    <row r="165" spans="1:9" ht="18">
      <c r="A165" s="111"/>
      <c r="B165" s="112"/>
      <c r="C165" s="113"/>
      <c r="D165" s="60">
        <v>310</v>
      </c>
      <c r="E165" s="67">
        <v>1910.1</v>
      </c>
      <c r="F165" s="67">
        <v>1900.5</v>
      </c>
      <c r="G165" s="67">
        <v>1900.5</v>
      </c>
      <c r="H165" s="68">
        <f t="shared" ref="H165" si="92">G165/E165*100</f>
        <v>99.497408512643332</v>
      </c>
      <c r="I165" s="68">
        <f t="shared" ref="I165" si="93">G165/F165*100</f>
        <v>100</v>
      </c>
    </row>
    <row r="166" spans="1:9" ht="21.75" customHeight="1">
      <c r="A166" s="82" t="s">
        <v>95</v>
      </c>
      <c r="B166" s="69" t="s">
        <v>98</v>
      </c>
      <c r="C166" s="70">
        <v>244</v>
      </c>
      <c r="D166" s="60">
        <v>225</v>
      </c>
      <c r="E166" s="67">
        <v>526.9</v>
      </c>
      <c r="F166" s="67">
        <v>300</v>
      </c>
      <c r="G166" s="67">
        <v>150.1</v>
      </c>
      <c r="H166" s="67">
        <f t="shared" si="90"/>
        <v>28.48737900929968</v>
      </c>
      <c r="I166" s="67">
        <f t="shared" si="91"/>
        <v>50.033333333333331</v>
      </c>
    </row>
    <row r="167" spans="1:9" ht="23.25" customHeight="1">
      <c r="A167" s="111" t="s">
        <v>48</v>
      </c>
      <c r="B167" s="112" t="s">
        <v>101</v>
      </c>
      <c r="C167" s="113" t="s">
        <v>13</v>
      </c>
      <c r="D167" s="60">
        <v>223</v>
      </c>
      <c r="E167" s="67">
        <v>94</v>
      </c>
      <c r="F167" s="67">
        <v>40.5</v>
      </c>
      <c r="G167" s="67">
        <v>35.700000000000003</v>
      </c>
      <c r="H167" s="68">
        <f t="shared" si="90"/>
        <v>37.978723404255319</v>
      </c>
      <c r="I167" s="68">
        <f t="shared" si="91"/>
        <v>88.148148148148152</v>
      </c>
    </row>
    <row r="168" spans="1:9" ht="21.75" customHeight="1">
      <c r="A168" s="111"/>
      <c r="B168" s="112"/>
      <c r="C168" s="113"/>
      <c r="D168" s="60">
        <v>225</v>
      </c>
      <c r="E168" s="67">
        <v>776</v>
      </c>
      <c r="F168" s="67"/>
      <c r="G168" s="67"/>
      <c r="H168" s="68"/>
      <c r="I168" s="68"/>
    </row>
    <row r="169" spans="1:9" ht="22.5" customHeight="1">
      <c r="A169" s="111"/>
      <c r="B169" s="112"/>
      <c r="C169" s="113"/>
      <c r="D169" s="70">
        <v>226</v>
      </c>
      <c r="E169" s="67">
        <v>1333.6</v>
      </c>
      <c r="F169" s="67">
        <v>887.8</v>
      </c>
      <c r="G169" s="67">
        <v>887.8</v>
      </c>
      <c r="H169" s="68">
        <f t="shared" si="89"/>
        <v>66.571685662867424</v>
      </c>
      <c r="I169" s="68">
        <f t="shared" si="58"/>
        <v>100</v>
      </c>
    </row>
    <row r="170" spans="1:9" ht="18">
      <c r="A170" s="105" t="s">
        <v>48</v>
      </c>
      <c r="B170" s="103" t="s">
        <v>102</v>
      </c>
      <c r="C170" s="69" t="s">
        <v>13</v>
      </c>
      <c r="D170" s="70">
        <v>310</v>
      </c>
      <c r="E170" s="67">
        <v>697.3</v>
      </c>
      <c r="F170" s="67">
        <v>693.8</v>
      </c>
      <c r="G170" s="67">
        <v>693.8</v>
      </c>
      <c r="H170" s="68">
        <f t="shared" ref="H170:H174" si="94">G170/E170*100</f>
        <v>99.498063960992397</v>
      </c>
      <c r="I170" s="68">
        <f t="shared" ref="I170:I174" si="95">G170/F170*100</f>
        <v>100</v>
      </c>
    </row>
    <row r="171" spans="1:9" ht="18" hidden="1">
      <c r="A171" s="138" t="s">
        <v>12</v>
      </c>
      <c r="B171" s="115">
        <v>9200800</v>
      </c>
      <c r="C171" s="114" t="s">
        <v>13</v>
      </c>
      <c r="D171" s="106"/>
      <c r="E171" s="21"/>
      <c r="F171" s="21"/>
      <c r="G171" s="21"/>
      <c r="H171" s="68" t="e">
        <f t="shared" si="94"/>
        <v>#DIV/0!</v>
      </c>
      <c r="I171" s="68" t="e">
        <f t="shared" si="95"/>
        <v>#DIV/0!</v>
      </c>
    </row>
    <row r="172" spans="1:9" ht="18" hidden="1">
      <c r="A172" s="139"/>
      <c r="B172" s="140"/>
      <c r="C172" s="140"/>
      <c r="D172" s="106">
        <v>225</v>
      </c>
      <c r="E172" s="21"/>
      <c r="F172" s="21"/>
      <c r="G172" s="21"/>
      <c r="H172" s="68" t="e">
        <f t="shared" si="94"/>
        <v>#DIV/0!</v>
      </c>
      <c r="I172" s="68" t="e">
        <f t="shared" si="95"/>
        <v>#DIV/0!</v>
      </c>
    </row>
    <row r="173" spans="1:9" ht="18" hidden="1">
      <c r="A173" s="139"/>
      <c r="B173" s="140"/>
      <c r="C173" s="140"/>
      <c r="D173" s="106">
        <v>226</v>
      </c>
      <c r="E173" s="21"/>
      <c r="F173" s="21"/>
      <c r="G173" s="21"/>
      <c r="H173" s="68" t="e">
        <f t="shared" si="94"/>
        <v>#DIV/0!</v>
      </c>
      <c r="I173" s="68" t="e">
        <f t="shared" si="95"/>
        <v>#DIV/0!</v>
      </c>
    </row>
    <row r="174" spans="1:9" ht="18" hidden="1">
      <c r="A174" s="139"/>
      <c r="B174" s="140"/>
      <c r="C174" s="140"/>
      <c r="D174" s="106">
        <v>310</v>
      </c>
      <c r="E174" s="21"/>
      <c r="F174" s="21"/>
      <c r="G174" s="21"/>
      <c r="H174" s="68" t="e">
        <f t="shared" si="94"/>
        <v>#DIV/0!</v>
      </c>
      <c r="I174" s="68" t="e">
        <f t="shared" si="95"/>
        <v>#DIV/0!</v>
      </c>
    </row>
    <row r="175" spans="1:9" ht="18">
      <c r="A175" s="107" t="s">
        <v>26</v>
      </c>
      <c r="B175" s="108">
        <v>3130008060</v>
      </c>
      <c r="C175" s="108" t="s">
        <v>49</v>
      </c>
      <c r="D175" s="106">
        <v>242</v>
      </c>
      <c r="E175" s="21">
        <v>89.6</v>
      </c>
      <c r="F175" s="21">
        <v>38.799999999999997</v>
      </c>
      <c r="G175" s="21">
        <v>38.799999999999997</v>
      </c>
      <c r="H175" s="15">
        <f t="shared" ref="H175" si="96">G175/E175*100</f>
        <v>43.303571428571431</v>
      </c>
      <c r="I175" s="15">
        <f t="shared" ref="I175" si="97">G175/F175*100</f>
        <v>100</v>
      </c>
    </row>
    <row r="176" spans="1:9" ht="18" hidden="1">
      <c r="A176" s="81" t="s">
        <v>12</v>
      </c>
      <c r="B176" s="106" t="s">
        <v>50</v>
      </c>
      <c r="C176" s="108" t="s">
        <v>13</v>
      </c>
      <c r="D176" s="106">
        <v>226</v>
      </c>
      <c r="E176" s="21"/>
      <c r="F176" s="21"/>
      <c r="G176" s="21"/>
      <c r="H176" s="15" t="e">
        <f t="shared" si="89"/>
        <v>#DIV/0!</v>
      </c>
      <c r="I176" s="15" t="e">
        <f t="shared" si="58"/>
        <v>#DIV/0!</v>
      </c>
    </row>
    <row r="177" spans="1:11" s="41" customFormat="1" ht="18">
      <c r="A177" s="35" t="s">
        <v>32</v>
      </c>
      <c r="B177" s="36"/>
      <c r="C177" s="38"/>
      <c r="D177" s="43"/>
      <c r="E177" s="40">
        <f>E161+E175</f>
        <v>19000.999999999996</v>
      </c>
      <c r="F177" s="40">
        <f>F161+F175</f>
        <v>16436.599999999999</v>
      </c>
      <c r="G177" s="40">
        <f>G161+G175</f>
        <v>16133.699999999999</v>
      </c>
      <c r="H177" s="40">
        <f t="shared" si="89"/>
        <v>84.909741592547775</v>
      </c>
      <c r="I177" s="40">
        <f t="shared" si="58"/>
        <v>98.157161456748966</v>
      </c>
      <c r="K177" s="42"/>
    </row>
    <row r="178" spans="1:11" s="41" customFormat="1" ht="17.399999999999999">
      <c r="A178" s="44" t="s">
        <v>33</v>
      </c>
      <c r="B178" s="45"/>
      <c r="C178" s="46"/>
      <c r="D178" s="17"/>
      <c r="E178" s="18">
        <f>SUM(E179:E206)</f>
        <v>59856</v>
      </c>
      <c r="F178" s="18">
        <f t="shared" ref="F178:G178" si="98">SUM(F179:F206)</f>
        <v>44424.241619999993</v>
      </c>
      <c r="G178" s="18">
        <f t="shared" si="98"/>
        <v>42193.441620000005</v>
      </c>
      <c r="H178" s="18">
        <f t="shared" si="89"/>
        <v>70.491582497995196</v>
      </c>
      <c r="I178" s="18">
        <f t="shared" si="58"/>
        <v>94.978417371573826</v>
      </c>
      <c r="K178" s="42"/>
    </row>
    <row r="179" spans="1:11" s="41" customFormat="1" ht="27" customHeight="1">
      <c r="A179" s="138" t="s">
        <v>91</v>
      </c>
      <c r="B179" s="142" t="s">
        <v>86</v>
      </c>
      <c r="C179" s="108" t="s">
        <v>34</v>
      </c>
      <c r="D179" s="106">
        <v>211</v>
      </c>
      <c r="E179" s="15">
        <v>13630.1</v>
      </c>
      <c r="F179" s="98">
        <v>9019</v>
      </c>
      <c r="G179" s="98">
        <v>9019</v>
      </c>
      <c r="H179" s="15">
        <f t="shared" ref="H179" si="99">G179/E179*100</f>
        <v>66.169727294737385</v>
      </c>
      <c r="I179" s="15">
        <f t="shared" ref="I179" si="100">G179/F179*100</f>
        <v>100</v>
      </c>
    </row>
    <row r="180" spans="1:11" s="41" customFormat="1" ht="18">
      <c r="A180" s="139"/>
      <c r="B180" s="140"/>
      <c r="C180" s="108" t="s">
        <v>35</v>
      </c>
      <c r="D180" s="106">
        <v>212</v>
      </c>
      <c r="E180" s="15">
        <v>1.2</v>
      </c>
      <c r="F180" s="47">
        <v>0.9</v>
      </c>
      <c r="G180" s="47">
        <v>0.9</v>
      </c>
      <c r="H180" s="15">
        <f t="shared" ref="H180:H206" si="101">G180/E180*100</f>
        <v>75</v>
      </c>
      <c r="I180" s="15">
        <f t="shared" ref="I180:I206" si="102">G180/F180*100</f>
        <v>100</v>
      </c>
    </row>
    <row r="181" spans="1:11" s="41" customFormat="1" ht="18">
      <c r="A181" s="139"/>
      <c r="B181" s="140"/>
      <c r="C181" s="108" t="s">
        <v>42</v>
      </c>
      <c r="D181" s="106">
        <v>213</v>
      </c>
      <c r="E181" s="15">
        <v>4150.5</v>
      </c>
      <c r="F181" s="47">
        <v>2592.3000000000002</v>
      </c>
      <c r="G181" s="47">
        <v>2592.3000000000002</v>
      </c>
      <c r="H181" s="15">
        <f t="shared" si="101"/>
        <v>62.457535236718478</v>
      </c>
      <c r="I181" s="15">
        <f t="shared" si="102"/>
        <v>100</v>
      </c>
    </row>
    <row r="182" spans="1:11" s="41" customFormat="1" ht="18">
      <c r="A182" s="139"/>
      <c r="B182" s="140"/>
      <c r="C182" s="108" t="s">
        <v>13</v>
      </c>
      <c r="D182" s="106">
        <v>221</v>
      </c>
      <c r="E182" s="15">
        <v>40.1</v>
      </c>
      <c r="F182" s="47">
        <v>26.7</v>
      </c>
      <c r="G182" s="47">
        <v>26.7</v>
      </c>
      <c r="H182" s="15">
        <f t="shared" si="101"/>
        <v>66.583541147132166</v>
      </c>
      <c r="I182" s="15">
        <f t="shared" si="102"/>
        <v>100</v>
      </c>
    </row>
    <row r="183" spans="1:11" s="41" customFormat="1" ht="18">
      <c r="A183" s="139"/>
      <c r="B183" s="140"/>
      <c r="C183" s="108" t="s">
        <v>13</v>
      </c>
      <c r="D183" s="106">
        <v>223</v>
      </c>
      <c r="E183" s="15">
        <v>553.4</v>
      </c>
      <c r="F183" s="98">
        <v>353.9</v>
      </c>
      <c r="G183" s="98">
        <v>353.8</v>
      </c>
      <c r="H183" s="15">
        <f>G183/E183*100</f>
        <v>63.932056378749557</v>
      </c>
      <c r="I183" s="15">
        <f t="shared" si="102"/>
        <v>99.971743430347573</v>
      </c>
    </row>
    <row r="184" spans="1:11" s="41" customFormat="1" ht="18">
      <c r="A184" s="139"/>
      <c r="B184" s="140"/>
      <c r="C184" s="108" t="s">
        <v>13</v>
      </c>
      <c r="D184" s="106">
        <v>224</v>
      </c>
      <c r="E184" s="15">
        <v>56</v>
      </c>
      <c r="F184" s="98"/>
      <c r="G184" s="98"/>
      <c r="H184" s="15"/>
      <c r="I184" s="15"/>
    </row>
    <row r="185" spans="1:11" s="41" customFormat="1" ht="18">
      <c r="A185" s="139"/>
      <c r="B185" s="140"/>
      <c r="C185" s="108" t="s">
        <v>13</v>
      </c>
      <c r="D185" s="106">
        <v>225</v>
      </c>
      <c r="E185" s="15">
        <v>336.8</v>
      </c>
      <c r="F185" s="98">
        <v>172.5</v>
      </c>
      <c r="G185" s="98">
        <v>172.5</v>
      </c>
      <c r="H185" s="15">
        <f t="shared" si="101"/>
        <v>51.217339667458425</v>
      </c>
      <c r="I185" s="15">
        <f t="shared" si="102"/>
        <v>100</v>
      </c>
    </row>
    <row r="186" spans="1:11" s="41" customFormat="1" ht="18">
      <c r="A186" s="139"/>
      <c r="B186" s="140"/>
      <c r="C186" s="108" t="s">
        <v>13</v>
      </c>
      <c r="D186" s="106">
        <v>226</v>
      </c>
      <c r="E186" s="15">
        <v>495</v>
      </c>
      <c r="F186" s="98">
        <v>340</v>
      </c>
      <c r="G186" s="98">
        <v>340</v>
      </c>
      <c r="H186" s="15">
        <f t="shared" si="101"/>
        <v>68.686868686868678</v>
      </c>
      <c r="I186" s="15">
        <f t="shared" si="102"/>
        <v>100</v>
      </c>
    </row>
    <row r="187" spans="1:11" s="41" customFormat="1" ht="18">
      <c r="A187" s="139"/>
      <c r="B187" s="140"/>
      <c r="C187" s="108" t="s">
        <v>13</v>
      </c>
      <c r="D187" s="106">
        <v>340</v>
      </c>
      <c r="E187" s="15">
        <v>2165.9</v>
      </c>
      <c r="F187" s="98">
        <v>1600</v>
      </c>
      <c r="G187" s="98">
        <v>1600</v>
      </c>
      <c r="H187" s="15">
        <f t="shared" si="101"/>
        <v>73.872293273004288</v>
      </c>
      <c r="I187" s="15">
        <f t="shared" si="102"/>
        <v>100</v>
      </c>
    </row>
    <row r="188" spans="1:11" s="41" customFormat="1" ht="18">
      <c r="A188" s="139"/>
      <c r="B188" s="140"/>
      <c r="C188" s="108" t="s">
        <v>36</v>
      </c>
      <c r="D188" s="106">
        <v>291</v>
      </c>
      <c r="E188" s="15">
        <v>194.1</v>
      </c>
      <c r="F188" s="98">
        <v>112.9</v>
      </c>
      <c r="G188" s="98">
        <v>112.9</v>
      </c>
      <c r="H188" s="15">
        <f t="shared" si="101"/>
        <v>58.16589386913963</v>
      </c>
      <c r="I188" s="15">
        <f t="shared" si="102"/>
        <v>100</v>
      </c>
    </row>
    <row r="189" spans="1:11" s="41" customFormat="1" ht="18">
      <c r="A189" s="139"/>
      <c r="B189" s="140"/>
      <c r="C189" s="108" t="s">
        <v>37</v>
      </c>
      <c r="D189" s="106">
        <v>291</v>
      </c>
      <c r="E189" s="15">
        <v>117.3</v>
      </c>
      <c r="F189" s="98">
        <v>57.3</v>
      </c>
      <c r="G189" s="98">
        <v>57.3</v>
      </c>
      <c r="H189" s="15">
        <f t="shared" si="101"/>
        <v>48.849104859335036</v>
      </c>
      <c r="I189" s="15">
        <f t="shared" si="102"/>
        <v>100</v>
      </c>
    </row>
    <row r="190" spans="1:11" s="41" customFormat="1" ht="54">
      <c r="A190" s="100" t="s">
        <v>92</v>
      </c>
      <c r="B190" s="30" t="s">
        <v>87</v>
      </c>
      <c r="C190" s="108" t="s">
        <v>44</v>
      </c>
      <c r="D190" s="106">
        <v>241</v>
      </c>
      <c r="E190" s="15">
        <v>1100</v>
      </c>
      <c r="F190" s="98">
        <v>373</v>
      </c>
      <c r="G190" s="98">
        <v>373</v>
      </c>
      <c r="H190" s="15">
        <f t="shared" ref="H190" si="103">G190/E190*100</f>
        <v>33.909090909090914</v>
      </c>
      <c r="I190" s="15">
        <f t="shared" ref="I190" si="104">G190/F190*100</f>
        <v>100</v>
      </c>
    </row>
    <row r="191" spans="1:11" s="41" customFormat="1" ht="18">
      <c r="A191" s="138" t="s">
        <v>89</v>
      </c>
      <c r="B191" s="142" t="s">
        <v>88</v>
      </c>
      <c r="C191" s="108" t="s">
        <v>34</v>
      </c>
      <c r="D191" s="106">
        <v>211</v>
      </c>
      <c r="E191" s="15">
        <v>567.9</v>
      </c>
      <c r="F191" s="98">
        <v>425.8</v>
      </c>
      <c r="G191" s="98">
        <v>425.8</v>
      </c>
      <c r="H191" s="15">
        <f t="shared" si="101"/>
        <v>74.977989082584969</v>
      </c>
      <c r="I191" s="15">
        <f t="shared" si="102"/>
        <v>100</v>
      </c>
    </row>
    <row r="192" spans="1:11" s="41" customFormat="1" ht="18">
      <c r="A192" s="139"/>
      <c r="B192" s="142"/>
      <c r="C192" s="108" t="s">
        <v>42</v>
      </c>
      <c r="D192" s="106">
        <v>213</v>
      </c>
      <c r="E192" s="15">
        <v>177.2</v>
      </c>
      <c r="F192" s="47">
        <v>132.9</v>
      </c>
      <c r="G192" s="47">
        <v>132.9</v>
      </c>
      <c r="H192" s="15">
        <f t="shared" ref="H192" si="105">G192/E192*100</f>
        <v>75.000000000000014</v>
      </c>
      <c r="I192" s="15">
        <f t="shared" ref="I192" si="106">G192/F192*100</f>
        <v>100</v>
      </c>
    </row>
    <row r="193" spans="1:11" s="41" customFormat="1" ht="18">
      <c r="A193" s="139"/>
      <c r="B193" s="142" t="s">
        <v>171</v>
      </c>
      <c r="C193" s="108" t="s">
        <v>34</v>
      </c>
      <c r="D193" s="106">
        <v>211</v>
      </c>
      <c r="E193" s="15">
        <v>29.9</v>
      </c>
      <c r="F193" s="47">
        <v>20</v>
      </c>
      <c r="G193" s="47">
        <v>20</v>
      </c>
      <c r="H193" s="15">
        <f t="shared" si="101"/>
        <v>66.889632107023417</v>
      </c>
      <c r="I193" s="15">
        <f t="shared" si="102"/>
        <v>100</v>
      </c>
    </row>
    <row r="194" spans="1:11" s="41" customFormat="1" ht="18">
      <c r="A194" s="139"/>
      <c r="B194" s="142"/>
      <c r="C194" s="108" t="s">
        <v>42</v>
      </c>
      <c r="D194" s="106">
        <v>213</v>
      </c>
      <c r="E194" s="15">
        <v>9.3000000000000007</v>
      </c>
      <c r="F194" s="47">
        <v>6.2</v>
      </c>
      <c r="G194" s="47">
        <v>6.2</v>
      </c>
      <c r="H194" s="15">
        <f t="shared" si="101"/>
        <v>66.666666666666657</v>
      </c>
      <c r="I194" s="15">
        <f t="shared" si="102"/>
        <v>100</v>
      </c>
    </row>
    <row r="195" spans="1:11" s="41" customFormat="1" ht="18">
      <c r="A195" s="138" t="s">
        <v>38</v>
      </c>
      <c r="B195" s="125">
        <v>3040002020</v>
      </c>
      <c r="C195" s="108" t="s">
        <v>39</v>
      </c>
      <c r="D195" s="106">
        <v>211</v>
      </c>
      <c r="E195" s="15">
        <v>26334.1</v>
      </c>
      <c r="F195" s="47">
        <v>21214.6</v>
      </c>
      <c r="G195" s="47">
        <v>19741.3</v>
      </c>
      <c r="H195" s="15">
        <f t="shared" si="101"/>
        <v>74.964779506419433</v>
      </c>
      <c r="I195" s="15">
        <f t="shared" si="102"/>
        <v>93.055254400271508</v>
      </c>
    </row>
    <row r="196" spans="1:11" s="41" customFormat="1" ht="18">
      <c r="A196" s="139"/>
      <c r="B196" s="141"/>
      <c r="C196" s="108" t="s">
        <v>40</v>
      </c>
      <c r="D196" s="106">
        <v>212</v>
      </c>
      <c r="E196" s="15">
        <v>45.2</v>
      </c>
      <c r="F196" s="47">
        <v>45.1</v>
      </c>
      <c r="G196" s="47">
        <v>8.3000000000000007</v>
      </c>
      <c r="H196" s="15">
        <f t="shared" si="101"/>
        <v>18.36283185840708</v>
      </c>
      <c r="I196" s="15">
        <f t="shared" si="102"/>
        <v>18.403547671840357</v>
      </c>
    </row>
    <row r="197" spans="1:11" s="41" customFormat="1" ht="18">
      <c r="A197" s="139"/>
      <c r="B197" s="141"/>
      <c r="C197" s="108" t="s">
        <v>43</v>
      </c>
      <c r="D197" s="106">
        <v>213</v>
      </c>
      <c r="E197" s="15">
        <v>7953</v>
      </c>
      <c r="F197" s="47">
        <v>6343.7</v>
      </c>
      <c r="G197" s="47">
        <v>6124.3</v>
      </c>
      <c r="H197" s="15">
        <f t="shared" si="101"/>
        <v>77.006161197032569</v>
      </c>
      <c r="I197" s="15">
        <f t="shared" si="102"/>
        <v>96.541450573009442</v>
      </c>
    </row>
    <row r="198" spans="1:11" s="41" customFormat="1" ht="18">
      <c r="A198" s="139"/>
      <c r="B198" s="141"/>
      <c r="C198" s="108" t="s">
        <v>13</v>
      </c>
      <c r="D198" s="106">
        <v>221</v>
      </c>
      <c r="E198" s="15">
        <v>400</v>
      </c>
      <c r="F198" s="47">
        <v>300</v>
      </c>
      <c r="G198" s="47">
        <v>164.4</v>
      </c>
      <c r="H198" s="15">
        <f t="shared" si="101"/>
        <v>41.1</v>
      </c>
      <c r="I198" s="15">
        <f t="shared" si="102"/>
        <v>54.800000000000004</v>
      </c>
    </row>
    <row r="199" spans="1:11" s="41" customFormat="1" ht="18">
      <c r="A199" s="139"/>
      <c r="B199" s="141"/>
      <c r="C199" s="108" t="s">
        <v>13</v>
      </c>
      <c r="D199" s="106">
        <v>225</v>
      </c>
      <c r="E199" s="15">
        <v>366</v>
      </c>
      <c r="F199" s="47">
        <v>274.5</v>
      </c>
      <c r="G199" s="47">
        <v>219.6</v>
      </c>
      <c r="H199" s="15">
        <f t="shared" si="101"/>
        <v>60</v>
      </c>
      <c r="I199" s="15">
        <f t="shared" si="102"/>
        <v>80</v>
      </c>
    </row>
    <row r="200" spans="1:11" s="41" customFormat="1" ht="18">
      <c r="A200" s="139"/>
      <c r="B200" s="141"/>
      <c r="C200" s="108" t="s">
        <v>13</v>
      </c>
      <c r="D200" s="106">
        <v>226</v>
      </c>
      <c r="E200" s="15">
        <v>565</v>
      </c>
      <c r="F200" s="47">
        <v>534.9</v>
      </c>
      <c r="G200" s="47">
        <v>316.89999999999998</v>
      </c>
      <c r="H200" s="15">
        <f t="shared" si="101"/>
        <v>56.088495575221231</v>
      </c>
      <c r="I200" s="15">
        <f t="shared" si="102"/>
        <v>59.244718638997938</v>
      </c>
    </row>
    <row r="201" spans="1:11" s="41" customFormat="1" ht="18">
      <c r="A201" s="139"/>
      <c r="B201" s="141"/>
      <c r="C201" s="108" t="s">
        <v>13</v>
      </c>
      <c r="D201" s="106">
        <v>296</v>
      </c>
      <c r="E201" s="15">
        <v>2</v>
      </c>
      <c r="F201" s="47">
        <v>2</v>
      </c>
      <c r="G201" s="47"/>
      <c r="H201" s="15"/>
      <c r="I201" s="15"/>
    </row>
    <row r="202" spans="1:11" s="41" customFormat="1" ht="18">
      <c r="A202" s="139"/>
      <c r="B202" s="141"/>
      <c r="C202" s="108" t="s">
        <v>13</v>
      </c>
      <c r="D202" s="106">
        <v>310</v>
      </c>
      <c r="E202" s="15">
        <v>211</v>
      </c>
      <c r="F202" s="47">
        <v>170</v>
      </c>
      <c r="G202" s="47">
        <v>97.9</v>
      </c>
      <c r="H202" s="15">
        <f t="shared" si="101"/>
        <v>46.398104265402843</v>
      </c>
      <c r="I202" s="15">
        <f t="shared" si="102"/>
        <v>57.588235294117652</v>
      </c>
    </row>
    <row r="203" spans="1:11" s="41" customFormat="1" ht="18">
      <c r="A203" s="139"/>
      <c r="B203" s="141"/>
      <c r="C203" s="108" t="s">
        <v>13</v>
      </c>
      <c r="D203" s="106">
        <v>340</v>
      </c>
      <c r="E203" s="15">
        <v>310</v>
      </c>
      <c r="F203" s="47">
        <v>262.60000000000002</v>
      </c>
      <c r="G203" s="47">
        <v>246.4</v>
      </c>
      <c r="H203" s="15">
        <f t="shared" si="101"/>
        <v>79.483870967741936</v>
      </c>
      <c r="I203" s="15">
        <f t="shared" si="102"/>
        <v>93.830921553693827</v>
      </c>
    </row>
    <row r="204" spans="1:11" s="41" customFormat="1" ht="18">
      <c r="A204" s="139"/>
      <c r="B204" s="141"/>
      <c r="C204" s="108" t="s">
        <v>36</v>
      </c>
      <c r="D204" s="106">
        <v>291</v>
      </c>
      <c r="E204" s="15">
        <v>2</v>
      </c>
      <c r="F204" s="47">
        <v>1.5</v>
      </c>
      <c r="G204" s="47">
        <v>0.1</v>
      </c>
      <c r="H204" s="15">
        <f t="shared" ref="H204" si="107">G204/E204*100</f>
        <v>5</v>
      </c>
      <c r="I204" s="15">
        <f t="shared" ref="I204" si="108">G204/F204*100</f>
        <v>6.666666666666667</v>
      </c>
    </row>
    <row r="205" spans="1:11" s="41" customFormat="1" ht="18">
      <c r="A205" s="139"/>
      <c r="B205" s="141"/>
      <c r="C205" s="108" t="s">
        <v>167</v>
      </c>
      <c r="D205" s="106">
        <v>292</v>
      </c>
      <c r="E205" s="15">
        <v>4</v>
      </c>
      <c r="F205" s="47">
        <v>3</v>
      </c>
      <c r="G205" s="47">
        <v>2</v>
      </c>
      <c r="H205" s="15">
        <f t="shared" ref="H205" si="109">G205/E205*100</f>
        <v>50</v>
      </c>
      <c r="I205" s="15">
        <f t="shared" ref="I205" si="110">G205/F205*100</f>
        <v>66.666666666666657</v>
      </c>
    </row>
    <row r="206" spans="1:11" s="41" customFormat="1" ht="36">
      <c r="A206" s="100" t="s">
        <v>62</v>
      </c>
      <c r="B206" s="99" t="s">
        <v>90</v>
      </c>
      <c r="C206" s="108" t="s">
        <v>13</v>
      </c>
      <c r="D206" s="106">
        <v>224</v>
      </c>
      <c r="E206" s="15">
        <v>39</v>
      </c>
      <c r="F206" s="47">
        <v>38.94162</v>
      </c>
      <c r="G206" s="47">
        <v>38.94162</v>
      </c>
      <c r="H206" s="15">
        <f t="shared" si="101"/>
        <v>99.850307692307695</v>
      </c>
      <c r="I206" s="15">
        <f t="shared" si="102"/>
        <v>100</v>
      </c>
    </row>
    <row r="207" spans="1:11" ht="108" customHeight="1">
      <c r="A207" s="136" t="s">
        <v>162</v>
      </c>
      <c r="B207" s="136"/>
      <c r="C207" s="136"/>
      <c r="D207" s="136"/>
      <c r="E207" s="48"/>
      <c r="F207" s="49"/>
      <c r="G207" s="48"/>
      <c r="H207" s="50"/>
      <c r="I207" s="51" t="s">
        <v>41</v>
      </c>
      <c r="K207"/>
    </row>
    <row r="208" spans="1:11" ht="18">
      <c r="A208" s="137"/>
      <c r="B208" s="137"/>
      <c r="C208" s="4"/>
      <c r="D208" s="4"/>
      <c r="E208" s="4"/>
      <c r="F208" s="4"/>
      <c r="G208" s="2"/>
      <c r="H208" s="4"/>
      <c r="I208" s="4"/>
    </row>
    <row r="209" spans="1:8">
      <c r="A209" s="52"/>
      <c r="B209" s="52"/>
      <c r="C209" s="52"/>
      <c r="D209" s="52"/>
      <c r="E209" s="52"/>
      <c r="F209" s="52"/>
      <c r="G209" s="52"/>
      <c r="H209" s="52"/>
    </row>
    <row r="210" spans="1:8">
      <c r="A210" s="52"/>
      <c r="B210" s="52"/>
      <c r="C210" s="52"/>
      <c r="D210" s="52"/>
      <c r="E210" s="52"/>
      <c r="F210" s="52"/>
      <c r="G210" s="52"/>
      <c r="H210" s="52"/>
    </row>
    <row r="211" spans="1:8">
      <c r="A211" s="52"/>
      <c r="B211" s="52"/>
      <c r="C211" s="52"/>
      <c r="D211" s="52"/>
      <c r="E211" s="52"/>
      <c r="F211" s="52"/>
      <c r="G211" s="52"/>
      <c r="H211" s="52"/>
    </row>
    <row r="212" spans="1:8">
      <c r="A212" s="52"/>
      <c r="B212" s="52"/>
      <c r="C212" s="52"/>
      <c r="D212" s="52"/>
      <c r="E212" s="52"/>
      <c r="F212" s="52"/>
      <c r="G212" s="52"/>
      <c r="H212" s="52"/>
    </row>
    <row r="213" spans="1:8">
      <c r="A213" s="52"/>
      <c r="B213" s="52"/>
      <c r="C213" s="52"/>
      <c r="D213" s="52"/>
      <c r="E213" s="52"/>
      <c r="F213" s="52"/>
      <c r="G213" s="52"/>
      <c r="H213" s="52"/>
    </row>
    <row r="214" spans="1:8">
      <c r="A214" s="52"/>
      <c r="B214" s="52"/>
      <c r="C214" s="52"/>
      <c r="D214" s="52"/>
      <c r="E214" s="52"/>
      <c r="F214" s="52"/>
      <c r="G214" s="52"/>
      <c r="H214" s="52"/>
    </row>
    <row r="215" spans="1:8">
      <c r="A215" s="52"/>
      <c r="B215" s="52"/>
      <c r="C215" s="52"/>
      <c r="D215" s="52"/>
      <c r="E215" s="52"/>
      <c r="F215" s="52"/>
      <c r="G215" s="52"/>
      <c r="H215" s="52"/>
    </row>
    <row r="216" spans="1:8">
      <c r="A216" s="52"/>
      <c r="B216" s="52"/>
      <c r="C216" s="52"/>
      <c r="D216" s="52"/>
      <c r="E216" s="52"/>
      <c r="F216" s="52"/>
      <c r="G216" s="52"/>
      <c r="H216" s="52"/>
    </row>
    <row r="217" spans="1:8">
      <c r="A217" s="52"/>
      <c r="B217" s="52"/>
      <c r="C217" s="52"/>
      <c r="D217" s="52"/>
      <c r="E217" s="52"/>
      <c r="F217" s="52"/>
      <c r="G217" s="52"/>
      <c r="H217" s="52"/>
    </row>
    <row r="218" spans="1:8">
      <c r="A218" s="52"/>
      <c r="B218" s="52"/>
      <c r="C218" s="52"/>
      <c r="D218" s="52"/>
      <c r="E218" s="52"/>
      <c r="F218" s="52"/>
      <c r="G218" s="52"/>
      <c r="H218" s="52"/>
    </row>
    <row r="219" spans="1:8">
      <c r="A219" s="52"/>
      <c r="B219" s="52"/>
      <c r="C219" s="52"/>
      <c r="D219" s="52"/>
      <c r="E219" s="52"/>
      <c r="F219" s="52"/>
      <c r="G219" s="52"/>
      <c r="H219" s="52"/>
    </row>
    <row r="220" spans="1:8">
      <c r="A220" s="52"/>
      <c r="B220" s="52"/>
      <c r="C220" s="52"/>
      <c r="D220" s="52"/>
      <c r="E220" s="52"/>
      <c r="F220" s="52"/>
      <c r="G220" s="52"/>
      <c r="H220" s="52"/>
    </row>
    <row r="221" spans="1:8">
      <c r="A221" s="52"/>
      <c r="B221" s="52"/>
      <c r="C221" s="52"/>
      <c r="D221" s="52"/>
      <c r="E221" s="52"/>
      <c r="F221" s="52"/>
      <c r="G221" s="52"/>
      <c r="H221" s="52"/>
    </row>
    <row r="222" spans="1:8">
      <c r="A222" s="52"/>
      <c r="B222" s="52"/>
      <c r="C222" s="52"/>
      <c r="D222" s="52"/>
      <c r="E222" s="52"/>
      <c r="F222" s="52"/>
      <c r="G222" s="52"/>
      <c r="H222" s="52"/>
    </row>
    <row r="223" spans="1:8">
      <c r="A223" s="52"/>
      <c r="B223" s="52"/>
      <c r="C223" s="52"/>
      <c r="D223" s="52"/>
      <c r="E223" s="52"/>
      <c r="F223" s="52"/>
      <c r="G223" s="52"/>
      <c r="H223" s="52"/>
    </row>
    <row r="224" spans="1:8">
      <c r="A224" s="52"/>
      <c r="B224" s="52"/>
      <c r="C224" s="52"/>
      <c r="D224" s="52"/>
      <c r="E224" s="52"/>
      <c r="F224" s="52"/>
      <c r="G224" s="52"/>
      <c r="H224" s="52"/>
    </row>
    <row r="225" spans="1:8">
      <c r="A225" s="52"/>
      <c r="B225" s="52"/>
      <c r="C225" s="52"/>
      <c r="D225" s="52"/>
      <c r="E225" s="52"/>
      <c r="F225" s="52"/>
      <c r="G225" s="52"/>
      <c r="H225" s="52"/>
    </row>
    <row r="226" spans="1:8">
      <c r="A226" s="52"/>
      <c r="B226" s="52"/>
      <c r="C226" s="52"/>
      <c r="D226" s="52"/>
      <c r="E226" s="52"/>
      <c r="F226" s="52"/>
      <c r="G226" s="52"/>
      <c r="H226" s="52"/>
    </row>
    <row r="227" spans="1:8">
      <c r="A227" s="52"/>
      <c r="B227" s="52"/>
      <c r="C227" s="52"/>
      <c r="D227" s="52"/>
      <c r="E227" s="52"/>
      <c r="F227" s="52"/>
      <c r="G227" s="52"/>
      <c r="H227" s="52"/>
    </row>
    <row r="228" spans="1:8">
      <c r="A228" s="52"/>
      <c r="B228" s="52"/>
      <c r="C228" s="52"/>
      <c r="D228" s="52"/>
      <c r="E228" s="52"/>
      <c r="F228" s="52"/>
      <c r="G228" s="52"/>
      <c r="H228" s="52"/>
    </row>
    <row r="229" spans="1:8">
      <c r="A229" s="52"/>
      <c r="B229" s="52"/>
      <c r="C229" s="52"/>
      <c r="D229" s="52"/>
      <c r="E229" s="52"/>
      <c r="F229" s="52"/>
      <c r="G229" s="52"/>
      <c r="H229" s="52"/>
    </row>
    <row r="230" spans="1:8">
      <c r="A230" s="52"/>
      <c r="B230" s="52"/>
      <c r="C230" s="52"/>
      <c r="D230" s="52"/>
      <c r="E230" s="52"/>
      <c r="F230" s="52"/>
      <c r="G230" s="52"/>
      <c r="H230" s="52"/>
    </row>
    <row r="231" spans="1:8">
      <c r="A231" s="52"/>
      <c r="B231" s="52"/>
      <c r="C231" s="52"/>
      <c r="D231" s="52"/>
      <c r="E231" s="52"/>
      <c r="F231" s="52"/>
      <c r="G231" s="52"/>
      <c r="H231" s="52"/>
    </row>
    <row r="232" spans="1:8">
      <c r="A232" s="52"/>
      <c r="B232" s="52"/>
      <c r="C232" s="52"/>
      <c r="D232" s="52"/>
      <c r="E232" s="52"/>
      <c r="F232" s="52"/>
      <c r="G232" s="52"/>
      <c r="H232" s="52"/>
    </row>
    <row r="233" spans="1:8">
      <c r="A233" s="52"/>
      <c r="B233" s="52"/>
      <c r="C233" s="52"/>
      <c r="D233" s="52"/>
      <c r="E233" s="52"/>
      <c r="F233" s="52"/>
      <c r="G233" s="52"/>
      <c r="H233" s="52"/>
    </row>
    <row r="234" spans="1:8">
      <c r="A234" s="52"/>
      <c r="B234" s="52"/>
      <c r="C234" s="52"/>
      <c r="D234" s="52"/>
      <c r="E234" s="52"/>
      <c r="F234" s="52"/>
      <c r="G234" s="52"/>
      <c r="H234" s="52"/>
    </row>
    <row r="235" spans="1:8">
      <c r="A235" s="52"/>
      <c r="B235" s="52"/>
      <c r="C235" s="52"/>
      <c r="D235" s="52"/>
      <c r="E235" s="52"/>
      <c r="F235" s="52"/>
      <c r="G235" s="52"/>
      <c r="H235" s="52"/>
    </row>
    <row r="236" spans="1:8">
      <c r="A236" s="52"/>
      <c r="B236" s="52"/>
      <c r="C236" s="52"/>
      <c r="D236" s="52"/>
      <c r="E236" s="52"/>
      <c r="F236" s="52"/>
      <c r="G236" s="52"/>
      <c r="H236" s="52"/>
    </row>
    <row r="237" spans="1:8">
      <c r="A237" s="52"/>
      <c r="B237" s="52"/>
      <c r="C237" s="52"/>
      <c r="D237" s="52"/>
      <c r="E237" s="52"/>
      <c r="F237" s="52"/>
      <c r="G237" s="52"/>
      <c r="H237" s="52"/>
    </row>
    <row r="238" spans="1:8">
      <c r="A238" s="52"/>
      <c r="B238" s="52"/>
      <c r="C238" s="52"/>
      <c r="D238" s="52"/>
      <c r="E238" s="52"/>
      <c r="F238" s="52"/>
      <c r="G238" s="52"/>
      <c r="H238" s="52"/>
    </row>
    <row r="239" spans="1:8">
      <c r="A239" s="52"/>
      <c r="B239" s="52"/>
      <c r="C239" s="52"/>
      <c r="D239" s="52"/>
      <c r="E239" s="52"/>
      <c r="F239" s="52"/>
      <c r="G239" s="52"/>
      <c r="H239" s="52"/>
    </row>
    <row r="240" spans="1:8">
      <c r="A240" s="52"/>
      <c r="B240" s="52"/>
      <c r="C240" s="52"/>
      <c r="D240" s="52"/>
      <c r="E240" s="52"/>
      <c r="F240" s="52"/>
      <c r="G240" s="52"/>
      <c r="H240" s="52"/>
    </row>
    <row r="241" spans="1:8">
      <c r="A241" s="52"/>
      <c r="B241" s="52"/>
      <c r="C241" s="52"/>
      <c r="D241" s="52"/>
      <c r="E241" s="52"/>
      <c r="F241" s="52"/>
      <c r="G241" s="52"/>
      <c r="H241" s="52"/>
    </row>
    <row r="242" spans="1:8">
      <c r="A242" s="52"/>
      <c r="B242" s="52"/>
      <c r="C242" s="52"/>
      <c r="D242" s="52"/>
      <c r="E242" s="52"/>
      <c r="F242" s="52"/>
      <c r="G242" s="52"/>
      <c r="H242" s="52"/>
    </row>
    <row r="243" spans="1:8">
      <c r="A243" s="52"/>
      <c r="B243" s="52"/>
      <c r="C243" s="52"/>
      <c r="D243" s="52"/>
      <c r="E243" s="52"/>
      <c r="F243" s="52"/>
      <c r="G243" s="52"/>
      <c r="H243" s="52"/>
    </row>
    <row r="244" spans="1:8">
      <c r="A244" s="52"/>
      <c r="B244" s="52"/>
      <c r="C244" s="52"/>
      <c r="D244" s="52"/>
      <c r="E244" s="52"/>
      <c r="F244" s="52"/>
      <c r="G244" s="52"/>
      <c r="H244" s="52"/>
    </row>
    <row r="245" spans="1:8">
      <c r="A245" s="52"/>
      <c r="B245" s="52"/>
      <c r="C245" s="52"/>
      <c r="D245" s="52"/>
      <c r="E245" s="52"/>
      <c r="F245" s="52"/>
      <c r="G245" s="52"/>
      <c r="H245" s="52"/>
    </row>
    <row r="246" spans="1:8">
      <c r="A246" s="52"/>
      <c r="B246" s="52"/>
      <c r="C246" s="52"/>
      <c r="D246" s="52"/>
      <c r="E246" s="52"/>
      <c r="F246" s="52"/>
      <c r="G246" s="52"/>
      <c r="H246" s="52"/>
    </row>
    <row r="247" spans="1:8">
      <c r="A247" s="52"/>
      <c r="B247" s="52"/>
      <c r="C247" s="52"/>
      <c r="D247" s="52"/>
      <c r="E247" s="52"/>
      <c r="F247" s="52"/>
      <c r="G247" s="52"/>
      <c r="H247" s="52"/>
    </row>
    <row r="248" spans="1:8">
      <c r="A248" s="52"/>
      <c r="B248" s="52"/>
      <c r="C248" s="52"/>
      <c r="D248" s="52"/>
      <c r="E248" s="52"/>
      <c r="F248" s="52"/>
      <c r="G248" s="52"/>
      <c r="H248" s="52"/>
    </row>
    <row r="249" spans="1:8">
      <c r="A249" s="52"/>
      <c r="B249" s="52"/>
      <c r="C249" s="52"/>
      <c r="D249" s="52"/>
      <c r="E249" s="52"/>
      <c r="F249" s="52"/>
      <c r="G249" s="52"/>
      <c r="H249" s="52"/>
    </row>
    <row r="250" spans="1:8">
      <c r="A250" s="52"/>
      <c r="B250" s="52"/>
      <c r="C250" s="52"/>
      <c r="D250" s="52"/>
      <c r="E250" s="52"/>
      <c r="F250" s="52"/>
      <c r="G250" s="52"/>
      <c r="H250" s="52"/>
    </row>
    <row r="251" spans="1:8">
      <c r="A251" s="52"/>
      <c r="B251" s="52"/>
      <c r="C251" s="52"/>
      <c r="D251" s="52"/>
      <c r="E251" s="52"/>
      <c r="F251" s="52"/>
      <c r="G251" s="52"/>
      <c r="H251" s="52"/>
    </row>
    <row r="252" spans="1:8">
      <c r="A252" s="52"/>
      <c r="B252" s="52"/>
      <c r="C252" s="52"/>
      <c r="D252" s="52"/>
      <c r="E252" s="52"/>
      <c r="F252" s="52"/>
      <c r="G252" s="52"/>
      <c r="H252" s="52"/>
    </row>
    <row r="253" spans="1:8">
      <c r="A253" s="52"/>
      <c r="B253" s="52"/>
      <c r="C253" s="52"/>
      <c r="D253" s="52"/>
      <c r="E253" s="52"/>
      <c r="F253" s="52"/>
      <c r="G253" s="52"/>
      <c r="H253" s="52"/>
    </row>
    <row r="254" spans="1:8">
      <c r="A254" s="52"/>
      <c r="B254" s="52"/>
      <c r="C254" s="52"/>
      <c r="D254" s="52"/>
      <c r="E254" s="52"/>
      <c r="F254" s="52"/>
      <c r="G254" s="52"/>
      <c r="H254" s="52"/>
    </row>
    <row r="255" spans="1:8">
      <c r="A255" s="52"/>
      <c r="B255" s="52"/>
      <c r="C255" s="52"/>
      <c r="D255" s="52"/>
      <c r="E255" s="52"/>
      <c r="F255" s="52"/>
      <c r="G255" s="52"/>
      <c r="H255" s="52"/>
    </row>
    <row r="256" spans="1:8">
      <c r="A256" s="52"/>
      <c r="B256" s="52"/>
      <c r="C256" s="52"/>
      <c r="D256" s="52"/>
      <c r="E256" s="52"/>
      <c r="F256" s="52"/>
      <c r="G256" s="52"/>
      <c r="H256" s="52"/>
    </row>
    <row r="257" spans="1:1">
      <c r="A257" s="52"/>
    </row>
  </sheetData>
  <mergeCells count="87">
    <mergeCell ref="C132:C134"/>
    <mergeCell ref="B132:B134"/>
    <mergeCell ref="A132:A134"/>
    <mergeCell ref="B191:B192"/>
    <mergeCell ref="B193:B194"/>
    <mergeCell ref="B163:B165"/>
    <mergeCell ref="C163:C165"/>
    <mergeCell ref="A156:A158"/>
    <mergeCell ref="B156:B158"/>
    <mergeCell ref="C156:C158"/>
    <mergeCell ref="A167:A169"/>
    <mergeCell ref="B167:B169"/>
    <mergeCell ref="C167:C169"/>
    <mergeCell ref="A144:A145"/>
    <mergeCell ref="B144:B145"/>
    <mergeCell ref="C144:C145"/>
    <mergeCell ref="A111:A114"/>
    <mergeCell ref="B111:B114"/>
    <mergeCell ref="C111:C114"/>
    <mergeCell ref="A104:A105"/>
    <mergeCell ref="A106:A107"/>
    <mergeCell ref="B106:B107"/>
    <mergeCell ref="C106:C107"/>
    <mergeCell ref="A97:A101"/>
    <mergeCell ref="B97:B101"/>
    <mergeCell ref="C97:C101"/>
    <mergeCell ref="A139:A142"/>
    <mergeCell ref="B139:B142"/>
    <mergeCell ref="C139:C142"/>
    <mergeCell ref="C135:C136"/>
    <mergeCell ref="B135:B136"/>
    <mergeCell ref="A135:A136"/>
    <mergeCell ref="A127:A130"/>
    <mergeCell ref="B127:B130"/>
    <mergeCell ref="C127:C130"/>
    <mergeCell ref="A118:A120"/>
    <mergeCell ref="B118:B120"/>
    <mergeCell ref="C118:C119"/>
    <mergeCell ref="C122:C123"/>
    <mergeCell ref="B122:B124"/>
    <mergeCell ref="A122:A124"/>
    <mergeCell ref="B104:B105"/>
    <mergeCell ref="C104:C105"/>
    <mergeCell ref="C76:C77"/>
    <mergeCell ref="B76:B77"/>
    <mergeCell ref="A76:A77"/>
    <mergeCell ref="A90:A91"/>
    <mergeCell ref="C90:C91"/>
    <mergeCell ref="B90:B91"/>
    <mergeCell ref="A102:A103"/>
    <mergeCell ref="B102:B103"/>
    <mergeCell ref="C102:C103"/>
    <mergeCell ref="A115:A116"/>
    <mergeCell ref="B115:B116"/>
    <mergeCell ref="C115:C116"/>
    <mergeCell ref="A207:D207"/>
    <mergeCell ref="A208:B208"/>
    <mergeCell ref="A171:A174"/>
    <mergeCell ref="B171:B174"/>
    <mergeCell ref="C171:C174"/>
    <mergeCell ref="A179:A189"/>
    <mergeCell ref="A191:A194"/>
    <mergeCell ref="A195:A205"/>
    <mergeCell ref="B195:B205"/>
    <mergeCell ref="B179:B189"/>
    <mergeCell ref="J5:J6"/>
    <mergeCell ref="A60:A61"/>
    <mergeCell ref="B60:B61"/>
    <mergeCell ref="C60:C61"/>
    <mergeCell ref="A1:I1"/>
    <mergeCell ref="A2:I2"/>
    <mergeCell ref="A4:A6"/>
    <mergeCell ref="E4:E6"/>
    <mergeCell ref="F4:F6"/>
    <mergeCell ref="G4:G6"/>
    <mergeCell ref="H4:I4"/>
    <mergeCell ref="H5:H6"/>
    <mergeCell ref="I5:I6"/>
    <mergeCell ref="B4:C5"/>
    <mergeCell ref="D4:D6"/>
    <mergeCell ref="A163:A165"/>
    <mergeCell ref="A151:A154"/>
    <mergeCell ref="B151:B154"/>
    <mergeCell ref="C151:C154"/>
    <mergeCell ref="C146:C147"/>
    <mergeCell ref="B146:B147"/>
    <mergeCell ref="A146:A147"/>
  </mergeCells>
  <printOptions horizontalCentered="1"/>
  <pageMargins left="0.2" right="0" top="0.31496062992125984" bottom="0.43" header="0" footer="0"/>
  <pageSetup paperSize="9" scale="61" fitToHeight="7" orientation="landscape" r:id="rId1"/>
  <headerFooter alignWithMargins="0"/>
  <rowBreaks count="4" manualBreakCount="4">
    <brk id="96" max="16383" man="1"/>
    <brk id="165" max="16383" man="1"/>
    <brk id="177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01.10.18</vt:lpstr>
      <vt:lpstr>'01.10.18'!Заголовки_для_печати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KalaevaEU</cp:lastModifiedBy>
  <cp:lastPrinted>2018-10-18T10:42:49Z</cp:lastPrinted>
  <dcterms:created xsi:type="dcterms:W3CDTF">2016-04-07T07:21:03Z</dcterms:created>
  <dcterms:modified xsi:type="dcterms:W3CDTF">2018-10-18T10:44:12Z</dcterms:modified>
</cp:coreProperties>
</file>